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JNN\Javna naročila 2026\Mariborski vodovod\JN-P-12-2026-MV- Najem opreme ter izvedba tehničnega varovanja območij Vodarne, Vodnjaka 9  in Centralne čistilne naprave\3_dokumentacija\POPRAVEK 3\"/>
    </mc:Choice>
  </mc:AlternateContent>
  <xr:revisionPtr revIDLastSave="0" documentId="13_ncr:1_{93912396-2EB0-41B7-BE5E-4B56B65DAC5A}" xr6:coauthVersionLast="47" xr6:coauthVersionMax="47" xr10:uidLastSave="{00000000-0000-0000-0000-000000000000}"/>
  <bookViews>
    <workbookView xWindow="-120" yWindow="-120" windowWidth="29040" windowHeight="15720" activeTab="2" xr2:uid="{E4496568-0584-4B83-ABF3-123555E037E1}"/>
  </bookViews>
  <sheets>
    <sheet name="Vrbanski plato" sheetId="1" r:id="rId1"/>
    <sheet name="Vodarna" sheetId="2" r:id="rId2"/>
    <sheet name="Čistilna naprav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3" l="1"/>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115"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8" i="2"/>
  <c r="F79" i="2"/>
  <c r="F80" i="2"/>
  <c r="F81" i="2"/>
  <c r="F82" i="2"/>
  <c r="F83" i="2"/>
  <c r="F84" i="2"/>
  <c r="F85" i="2"/>
  <c r="F86" i="2"/>
  <c r="F88" i="2"/>
  <c r="F89" i="2"/>
  <c r="F90" i="2"/>
  <c r="F91" i="2"/>
  <c r="F92" i="2"/>
  <c r="F93" i="2"/>
  <c r="F94" i="2"/>
  <c r="F95" i="2"/>
  <c r="F96" i="2"/>
  <c r="F97" i="2"/>
  <c r="F98" i="2"/>
  <c r="F99" i="2"/>
  <c r="F100" i="2"/>
  <c r="F101" i="2"/>
  <c r="F102" i="2"/>
  <c r="F103" i="2"/>
  <c r="F105" i="2"/>
  <c r="F106" i="2"/>
  <c r="F107" i="2"/>
  <c r="F108" i="2"/>
  <c r="F109" i="2"/>
  <c r="F110" i="2"/>
  <c r="F111" i="2"/>
  <c r="F119" i="2" s="1"/>
  <c r="F112" i="2"/>
  <c r="F113" i="2"/>
  <c r="F114" i="2"/>
  <c r="F116" i="2"/>
  <c r="F117" i="2"/>
  <c r="F118" i="2"/>
  <c r="F3" i="2"/>
  <c r="F329" i="1"/>
  <c r="F321" i="1"/>
  <c r="F7" i="1"/>
  <c r="F5" i="1"/>
  <c r="F6" i="1"/>
  <c r="F8" i="1"/>
  <c r="F9" i="1"/>
  <c r="F10" i="1"/>
  <c r="F11" i="1"/>
  <c r="F12" i="1"/>
  <c r="F13" i="1"/>
  <c r="F14" i="1"/>
  <c r="F15" i="1"/>
  <c r="F16" i="1"/>
  <c r="F17" i="1"/>
  <c r="F18" i="1"/>
  <c r="F19" i="1"/>
  <c r="F20" i="1"/>
  <c r="F21" i="1"/>
  <c r="F22" i="1"/>
  <c r="F23"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5" i="1"/>
  <c r="F86" i="1"/>
  <c r="F87" i="1"/>
  <c r="F88" i="1"/>
  <c r="F89" i="1"/>
  <c r="F90" i="1"/>
  <c r="F91" i="1"/>
  <c r="F92" i="1"/>
  <c r="F93" i="1"/>
  <c r="F94" i="1"/>
  <c r="F95" i="1"/>
  <c r="F96" i="1"/>
  <c r="F97" i="1"/>
  <c r="F98" i="1"/>
  <c r="F99" i="1"/>
  <c r="F100" i="1"/>
  <c r="F101" i="1"/>
  <c r="F102" i="1"/>
  <c r="F103" i="1"/>
  <c r="F105" i="1"/>
  <c r="F106" i="1"/>
  <c r="F107" i="1"/>
  <c r="F108" i="1"/>
  <c r="F109" i="1"/>
  <c r="F110" i="1"/>
  <c r="F111" i="1"/>
  <c r="F112" i="1"/>
  <c r="F113" i="1"/>
  <c r="F114" i="1"/>
  <c r="F115" i="1"/>
  <c r="F116" i="1"/>
  <c r="F117" i="1"/>
  <c r="F118" i="1"/>
  <c r="F119" i="1"/>
  <c r="F120" i="1"/>
  <c r="F121" i="1"/>
  <c r="F122" i="1"/>
  <c r="F123" i="1"/>
  <c r="F124" i="1"/>
  <c r="F125" i="1"/>
  <c r="F126" i="1"/>
  <c r="F127" i="1"/>
  <c r="F129" i="1"/>
  <c r="F130" i="1"/>
  <c r="F131" i="1"/>
  <c r="F132" i="1"/>
  <c r="F133" i="1"/>
  <c r="F134" i="1"/>
  <c r="F135" i="1"/>
  <c r="F136" i="1"/>
  <c r="F137" i="1"/>
  <c r="F138" i="1"/>
  <c r="F139" i="1"/>
  <c r="F140" i="1"/>
  <c r="F141" i="1"/>
  <c r="F142" i="1"/>
  <c r="F143" i="1"/>
  <c r="F144" i="1"/>
  <c r="F145" i="1"/>
  <c r="F146" i="1"/>
  <c r="F147" i="1"/>
  <c r="F148" i="1"/>
  <c r="F149" i="1"/>
  <c r="F151" i="1"/>
  <c r="F152" i="1"/>
  <c r="F153" i="1"/>
  <c r="F154" i="1"/>
  <c r="F155" i="1"/>
  <c r="F156" i="1"/>
  <c r="F157" i="1"/>
  <c r="F158" i="1"/>
  <c r="F159" i="1"/>
  <c r="F160" i="1"/>
  <c r="F161" i="1"/>
  <c r="F162" i="1"/>
  <c r="F163" i="1"/>
  <c r="F164" i="1"/>
  <c r="F165" i="1"/>
  <c r="F166" i="1"/>
  <c r="F167" i="1"/>
  <c r="F168" i="1"/>
  <c r="F169" i="1"/>
  <c r="F170"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8" i="1"/>
  <c r="F199" i="1"/>
  <c r="F200" i="1"/>
  <c r="F201" i="1"/>
  <c r="F202" i="1"/>
  <c r="F203" i="1"/>
  <c r="F204" i="1"/>
  <c r="F205" i="1"/>
  <c r="F206" i="1"/>
  <c r="F207" i="1"/>
  <c r="F208" i="1"/>
  <c r="F209" i="1"/>
  <c r="F211" i="1"/>
  <c r="F212" i="1"/>
  <c r="F213" i="1"/>
  <c r="F214" i="1"/>
  <c r="F215" i="1"/>
  <c r="F216" i="1"/>
  <c r="F217" i="1"/>
  <c r="F218" i="1"/>
  <c r="F219" i="1"/>
  <c r="F220" i="1"/>
  <c r="F221" i="1"/>
  <c r="F222" i="1"/>
  <c r="F223" i="1"/>
  <c r="F224" i="1"/>
  <c r="F225" i="1"/>
  <c r="F226" i="1"/>
  <c r="F227" i="1"/>
  <c r="F228" i="1"/>
  <c r="F229" i="1"/>
  <c r="F231" i="1"/>
  <c r="F232" i="1"/>
  <c r="F233" i="1"/>
  <c r="F234" i="1"/>
  <c r="F235" i="1"/>
  <c r="F236" i="1"/>
  <c r="F237" i="1"/>
  <c r="F238" i="1"/>
  <c r="F239" i="1"/>
  <c r="F240" i="1"/>
  <c r="F241" i="1"/>
  <c r="F242" i="1"/>
  <c r="F243" i="1"/>
  <c r="F244" i="1"/>
  <c r="F245" i="1"/>
  <c r="F246" i="1"/>
  <c r="F247" i="1"/>
  <c r="F248" i="1"/>
  <c r="F249" i="1"/>
  <c r="F250" i="1"/>
  <c r="F251" i="1"/>
  <c r="F252" i="1"/>
  <c r="F254" i="1"/>
  <c r="F255" i="1"/>
  <c r="F256" i="1"/>
  <c r="F257" i="1"/>
  <c r="F258" i="1"/>
  <c r="F259" i="1"/>
  <c r="F260" i="1"/>
  <c r="F261" i="1"/>
  <c r="F262" i="1"/>
  <c r="F263" i="1"/>
  <c r="F264" i="1"/>
  <c r="F265" i="1"/>
  <c r="F266" i="1"/>
  <c r="F267" i="1"/>
  <c r="F268" i="1"/>
  <c r="F269" i="1"/>
  <c r="F270" i="1"/>
  <c r="F271" i="1"/>
  <c r="F272" i="1"/>
  <c r="F274" i="1"/>
  <c r="F275" i="1"/>
  <c r="F276" i="1"/>
  <c r="F277" i="1"/>
  <c r="F278" i="1"/>
  <c r="F279" i="1"/>
  <c r="F280" i="1"/>
  <c r="F281" i="1"/>
  <c r="F282" i="1"/>
  <c r="F283" i="1"/>
  <c r="F284" i="1"/>
  <c r="F285" i="1"/>
  <c r="F286" i="1"/>
  <c r="F287" i="1"/>
  <c r="F288" i="1"/>
  <c r="F289" i="1"/>
  <c r="F290" i="1"/>
  <c r="F291" i="1"/>
  <c r="F292" i="1"/>
  <c r="F294" i="1"/>
  <c r="F295" i="1"/>
  <c r="F296" i="1"/>
  <c r="F297" i="1"/>
  <c r="F298" i="1"/>
  <c r="F299" i="1"/>
  <c r="F300" i="1"/>
  <c r="F301" i="1"/>
  <c r="F302" i="1"/>
  <c r="F303" i="1"/>
  <c r="F304" i="1"/>
  <c r="F305" i="1"/>
  <c r="F306" i="1"/>
  <c r="F307" i="1"/>
  <c r="F308" i="1"/>
  <c r="F309" i="1"/>
  <c r="F310" i="1"/>
  <c r="F311" i="1"/>
  <c r="F312" i="1"/>
  <c r="F313" i="1"/>
  <c r="F314" i="1"/>
  <c r="F316" i="1"/>
  <c r="F317" i="1"/>
  <c r="F318" i="1"/>
  <c r="F319" i="1"/>
  <c r="F320" i="1"/>
  <c r="F322" i="1"/>
  <c r="F323" i="1"/>
  <c r="F324" i="1"/>
  <c r="F325" i="1"/>
  <c r="F326" i="1"/>
  <c r="F327" i="1"/>
  <c r="F328" i="1"/>
  <c r="F330" i="1"/>
  <c r="F331" i="1"/>
  <c r="F332" i="1"/>
  <c r="F4" i="1"/>
  <c r="F333" i="1" s="1"/>
  <c r="F37" i="3" l="1"/>
</calcChain>
</file>

<file path=xl/sharedStrings.xml><?xml version="1.0" encoding="utf-8"?>
<sst xmlns="http://schemas.openxmlformats.org/spreadsheetml/2006/main" count="1398" uniqueCount="282">
  <si>
    <t>EM</t>
  </si>
  <si>
    <t>Kolicina</t>
  </si>
  <si>
    <t>Vrbanski plato - Vodnjak18</t>
  </si>
  <si>
    <t>Kos</t>
  </si>
  <si>
    <t>Omara poliester IP66, 600x400x230mm,  Poliestrska montažna plošča, vgrajen 2x filter za dovod in odvod zraka 109x109x19mm, IP54, uvodnice, sestavljena na izris vgrajene opreme</t>
  </si>
  <si>
    <t>Kpl</t>
  </si>
  <si>
    <t>m</t>
  </si>
  <si>
    <t>Kabel UTP Cat. 6</t>
  </si>
  <si>
    <t>Polaganje kabla-v tubaflex cev, PN cev,…</t>
  </si>
  <si>
    <t>Vrbanski plato - vodnjak 9 (pod nadzorom)</t>
  </si>
  <si>
    <t>Senzor izlitja tekočine</t>
  </si>
  <si>
    <t>Tipka za izhod v sili, zelena, reset</t>
  </si>
  <si>
    <t>Kabel UTP Cat. 6 s polaganjem v PN cev ali kanal</t>
  </si>
  <si>
    <t>Preboji - beton do 0.5m, opeka, dvojni pločevinasti zid</t>
  </si>
  <si>
    <t>Označevalna nalepka požarna sirena  po SIST 1013</t>
  </si>
  <si>
    <t>Akumulator 12V  7 Ah</t>
  </si>
  <si>
    <t>Pregled požarnega sistema s strani pooblaščene osebe in izdaja potrdila za sistem od 51 do 100 javljalcev</t>
  </si>
  <si>
    <t>PN cev 16 3 kabli</t>
  </si>
  <si>
    <t>Polaganje NIK kanala ali PN cevi - lepljenje ali vijačenje</t>
  </si>
  <si>
    <t>Vrbanski plato sever - vodnjak 11</t>
  </si>
  <si>
    <t>Vrbanski plato sever - vodnjak 13 s klor postajo</t>
  </si>
  <si>
    <t>Vrbanski plato - DP Vrbanski plato</t>
  </si>
  <si>
    <t>Vrbanski plato sever - Vodnjak 19</t>
  </si>
  <si>
    <t>kom</t>
  </si>
  <si>
    <t>Omarica poliestrska 3420, 400x300x200, vodotesna - za namestitwev kodirnika</t>
  </si>
  <si>
    <t>Kabel UTP Cat. 6, ODPOREN NA UV, VLAGO, (za elemente na objektih)</t>
  </si>
  <si>
    <t>HDMI-HDMI kabel 5m črn</t>
  </si>
  <si>
    <t>Vrbanski plato - Vodnjak 17</t>
  </si>
  <si>
    <t>Vrbanski plato - Vodnjak 15</t>
  </si>
  <si>
    <t>Vrbanski plato - vodnjak 10</t>
  </si>
  <si>
    <t>Vrbanski plato - vodnjak 14</t>
  </si>
  <si>
    <t>Alarmna centrala v kovinskem sabotažno varovanem ohišju z akumulatorjem 7Ah,  8 žicnih con 8 particij 999 uporabniških šifer razširitev do 192 žicnih con možnost priklopa do 254 adresabilnih BUS naprav oz modulov podpira pristopno kontrolo vgrajen modem za poziv na sprejemni center avtomatska menjava zimskoletnega casa 5 PGM Winload arhiv za 2048 dogodkov. TCP/IP komunikacijski modul za nadzor in upravljanje alarmnih central. Kodirnik večparticijski z LCD zaslonom (SLO jezik).Kot npr.Paradox PAR EVO192 + ParBox1 + IP 150+ + K641slo + AKU</t>
  </si>
  <si>
    <t>Modul žicne conske razširitve za alarmne centrale , 8 con 16 con s podvajanjem, GRADE 3. Kot npr. Paradox PAR ZX8</t>
  </si>
  <si>
    <t>Sirena z bliskavko, za notranjo montažo brez možnosti samonapajanja, elegantna izvedba s pokrovom bele barve , napajanje 12 Vdc.Kot npr. i-SMARTY-GIB</t>
  </si>
  <si>
    <t>Kovinski nadometni magnetni kontakt, razmak 30 - 50mm, NC kontakt, 25 cm kabla v kompletu, dimenzije 50 x 20 x 10 mm. Kot npr. SL-MG1251-A</t>
  </si>
  <si>
    <t>Podnožje za IP kamero. Kot npr. Provision PR-JB12IP66</t>
  </si>
  <si>
    <t>Pretvornik RS232/ethernet, z napajalnikom in nosilcem. Kot npr. Moxa nPort5110</t>
  </si>
  <si>
    <t xml:space="preserve">Mini Gbic, giga za SingleMode optiko, LC konektorji, dva vlakna. Kot npr. Digitus DN-81003 SFP </t>
  </si>
  <si>
    <t>Optični priključni vodnik LC/LC 50/125 10m LSOH, Kot npr. Equip FO patch LC/LC 50/125 10m LSOH</t>
  </si>
  <si>
    <t>Data-link modul za integracijo  alarmnih central z drugimi sistemi tehničnega varovanja . Kot npr. Paradox PRT3</t>
  </si>
  <si>
    <t>Industrijsko mrežno PoE stikalo : 
-ISFG108 (8xPoE, 2xSFP, 2xRJ45)
-8 x 1 Gb/s - IEEE 802.3af/at, PoE+
-uplink: 2x gigabit COMBO port (SFP)
-vhodno napajanje: 12 - 57 V DC (napajalnik ni priložen). Napajanje mora biti prilagojeno lokalnim UPS sistemom 24VDC.Kot npr. Pulsar ISFG108</t>
  </si>
  <si>
    <t>DC-DC pretvornik 24V/48V. Kot npr. Meanwell DDR-120B-48</t>
  </si>
  <si>
    <t>Kabel napajalni, zemeljski NYY-J 3X1,5 mm3</t>
  </si>
  <si>
    <t>Instalacijski zaščitni material PN CEV ali NIK kanal s polaganjem</t>
  </si>
  <si>
    <t>Kabel UTP Cat. 7</t>
  </si>
  <si>
    <t>Kabel senzorski - za vlomne sisteme, Iy(St)y 2x0,5 + 6x0,22mm3</t>
  </si>
  <si>
    <t>Trdi disk 10 TB, namenjen za uporabo v A/V sistemih. Kot npr . WD Purple</t>
  </si>
  <si>
    <t>Mrežno modularno stikalo , optični SFP ali ETH moduli, različne možne kombinacije, Layer2, vgrajeno: 24x SFP port+ 2x SFP port + 2x Gigabit RJ45 port . Kot npr. UTEPO 7524GE-MX</t>
  </si>
  <si>
    <t>8 portni modul s SFP režami za mini GBIC module. Kot npr. Utepo UTP7524GE-M8F</t>
  </si>
  <si>
    <t>Kovinsko ohišje za centrale 320 x 400 x 90mm vgrajen trafo 40VA varovalka in tamper stikalo prikljucena ozemljitev vrat in ohišja plasticni distancniki za hitro montažo Izhod napajanja22 A  16 V AC2 A  18 V AC Dimenzije prostora za baterije1 x 7Ah  1 x 17Ah. Kot npr, Paradox AWO214  BOX 2 40VA</t>
  </si>
  <si>
    <t xml:space="preserve">Regulator temperature in vlage,0-60°C,50 - 90%, 1 pr.kontakt. Kot npr. IU008560-A </t>
  </si>
  <si>
    <t xml:space="preserve">
Inteligentna krmilna naprava in komunikacijsko vozlišce. Nizka poraba elektricne energije, polna podpora IP in montaža DIN rail standard. Povezuje se z Zone Door I/O napravo prek CAN omrežja in krmili do 64 posameznih vrat. 2 splošno-namenska
USB vrata za povezljivost prek WiFI oz. mobilnega omrežja ter razširitev spomina.Kot npr. Špica TZ1W-2</t>
  </si>
  <si>
    <t>Napajalnik za varnostne sisteme z vgrajeno UPS podporo in baterijo 7,2 Ah. Skupna moč 60W. Kot npr. Špica TDRUPS60</t>
  </si>
  <si>
    <t>I/O naprava z varovalko.Optimizirana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TSTZ1DF</t>
  </si>
  <si>
    <t>Čitalec Multiclass BLE, ki podpira branje tehnologij: iClass, iClass, SEOS, HID Proximity, EM (H4000) in Indala. Kot npr. HID Signo 20</t>
  </si>
  <si>
    <t>Distančnik 0.5 inch za čitalec</t>
  </si>
  <si>
    <t>Elektro omarica za sistem KP - mala- dimenzija 40 x 30 x 15 cm. Omogoča priklop do 8 točk kontrole pristopa. Kot npr. Špica Small</t>
  </si>
  <si>
    <t>Analogna adresabilna požarna centrala z ohišjem uporabniškim vmesnikom napajalnikom z  1 adresabilno zanko s 127 elementi HOCHIK/IAPOLLO PROTOCOL nadaljna širitev zank ni možna EN54 parts 2 4 and 14. Kot npr. Advanced SIMx-5101</t>
  </si>
  <si>
    <t>Adresibilni termični (maksimalni/diferencialni) javljalnik. Kot npr. Hochiki ATJ-E (HFP) WHT</t>
  </si>
  <si>
    <t>Pokrovček za ročni javljalnik . Kot npr. Hochiki Hinged Cover (PS200)</t>
  </si>
  <si>
    <t>Adresibilni ročni javljalnik požara z vgrajenim izolatorjem zanke. Kot npr. Hochiki HCP-E (SCI)</t>
  </si>
  <si>
    <t>Podnožje za ročni javljalnik požara .Kot npr. Hochiki SR Mounting Box</t>
  </si>
  <si>
    <t>Adresibilni optični javljalnik .Kot npr. Hochiki ALN-E (HFP) WHT</t>
  </si>
  <si>
    <t>Podnožje za adresibilne javljalnike požara. Kot npr. Hochiki YBN-R/3 (WHT)</t>
  </si>
  <si>
    <t>Adresibilni vmesnik 1 izhod 230V5A1 vhod nadzorovan in izolatorjem . Kot npr. Hochiki CHQ-MRC2(SCI)</t>
  </si>
  <si>
    <t>Adresibilna sirena za montažo v podnožje avtomatskega javljalnika . Kot npr. Hochiki YBO-BS (WHT)</t>
  </si>
  <si>
    <t>Označevalna nalepka ročni javljalnik po SIST 1014</t>
  </si>
  <si>
    <t>Označevalna ploščica 20x31</t>
  </si>
  <si>
    <t>Kabel JE-H(ST)H E30 1X2X0,9</t>
  </si>
  <si>
    <t>Objemka za PN cev 17</t>
  </si>
  <si>
    <t>Plastična vrata (gl. vhod), predelava v K/B, ključavnica panik, samozapiralo, el. prijemnik, čelnica</t>
  </si>
  <si>
    <t>Protivlomna vrata (server, dežurni center) stopnje 3, protipožarna vrata EI60, bunk/bunka, evakuacijska, samozapiralo, motorna ključavnica, samodejno zaklepanje ob zaprtju vrat, vgrajeni akumulator omogoča delovanje ob izpadu napajanja (cca. 50 odpiranj), montaža na predpripravo: kabel 230V, montiran čitalec, montirana evakuacijska tipka</t>
  </si>
  <si>
    <t>Protivlomna folija 1315mmx2310mm. Certifikat protivlomnosti in montaže P3A.</t>
  </si>
  <si>
    <t>Protipožarni TK boks - prostor . Kovinska podkonstrukcija, protipožarne MK plošče z zapiranjem-dvojno obojestransko, vmesna izolacija steklene volne debeline 50mm, bandažiranje in kitanje, vgradnja alu vogalov, strojno in ročno brušenje, beljenje 2x, drobni material, montaža boxa in protipožarnega podboja vrat</t>
  </si>
  <si>
    <t>Podnožje za kamere IP 67. Kot npr. Provision PR-JB14IP66</t>
  </si>
  <si>
    <t>Podnožje za montažo na steber. Kot npr. ProVision ISR PR-B50PB</t>
  </si>
  <si>
    <t>Mrežno modularno stikalo -MX optični SFP ali ETH moduli, različne možne kombinacije, Layer2, vgrajeno: 24x SFP port+ 2x SFP port + 2x Gigabit RJ45 port .Kot npr. UTEPO 7524GE</t>
  </si>
  <si>
    <t>Optični priključni kabel LC/LC 50/125 10m LSOH. Kot npr. Equip FO patch LC/LC 50/125 10m LSOH</t>
  </si>
  <si>
    <t xml:space="preserve">8-port 10/100Mbps PoE mrežno stikalo ,CCTVMode,2-port 10/100/1000Mbps UPLINK,120W. Kot npr.ProVision PoES-08120C+2GI </t>
  </si>
  <si>
    <t xml:space="preserve">8-port 10/100Mbps PoE mrežno stikalo,CCTVMode,2-port 10/100/1000Mbps UPLINK,120W. Kot npr.ProVision PoES-08120C+2GI </t>
  </si>
  <si>
    <t>Kovinski prašno barvan steber po izmeri- naročilu za montažo kamer ali anten, z ozemljitvenim materialom in montažo</t>
  </si>
  <si>
    <t>Senzorski detektor za perimetricno zašcito .Namenjen za zašcito vseh vrst ograj z vdorom z plezanjem nad ali unicenjem ograje. NOVO Dvofrekvencna detekcija visokih in nizkih frekvenc nihanj plezanje cez ograjo rezanje ograje višja odpornost na nihanja iz okolice povecana zanesljivost delovanja . Omogoca zašcito žicne pregrade, žicnih, lesenih,opecnatih betonskih,jeklenih oz. kovinskih ograj in rešetk. Opis: Na deformacije obcutljiv element s posameznimi nastavitvami z uporabo osebnega racunalnika. Nastavitve se shranijo v  Flash spomin. Dolžina odkrivanja vibracij Fdetektorja do 4x 300 metrov. Napajanje   DC z nazivno napetostjo 9-36 V. Poraba  v brezalarmnem stanju pri napetosti 12 V max 100 mA. Podnebne razmere  normalno delovanje ob normalni delovni temperatura od minus 40 st. Celzija do plus 50 st. Celz. Kot npr, Forteza TRIBO-S(4)</t>
  </si>
  <si>
    <t>Detektorski koaksialni  kabel .Sproži signal alarma v primeru plezanja cez ograjo ali v primeru poskusa mehanskega unicenja; rezanje, brušenje. Prilagajanje obcutljivosti glede na vremenske pogoje, sabotažni alarm v primeru vdora,poškodovanja detektorja.. Povecana odpornost proti VF in NF motnjam. Kot npr. FortezaTRIBO-S SE-86</t>
  </si>
  <si>
    <t>LCD tipkovnica s programabilnimi sporočili za  alarmne centrale, 8 funkcijskih tipk, 3 kombinirane alarmne tipke, FAP 1 vhod za cono in PGM izhod. Kot npr. Paradox PAR K641+SLO</t>
  </si>
  <si>
    <t>Izolator komunikacijske zanke  za  alarmne centrale, 1 vhod, 2 izhoda, vsak izhod omogoča podaljšanje BUS linije za 900 m. Kot npr. Paradox PAR HUB 2</t>
  </si>
  <si>
    <t>Modul žicne conske razširitve za alarmne centrale,  8 con 16 con s podvajanjem, GRADE 3. Kot npr. Paradox PAR ZX8</t>
  </si>
  <si>
    <t>Zunanji-notranji senzor Quad PIR -MW, antimasking domet do 15x15m, posebna leča za zaznavo pod senzorjem, neobčutljiv na male živali do 20 kg deluje kot BUS senzor na centrali ali kot konvencionalni detektor, napajanje 9-16 VDC poraba 75-100 mA, GRADE 3. Kot npr.Paradox NVX80</t>
  </si>
  <si>
    <t xml:space="preserve">Ozkokotna zunanja mikrovalovna bariera, širina polja 2.1m, dolžina polja do 100m, 8 kanalov,24.15 GHz, napajanje 9-30VDC. Primerna za zunanje varovanje objektov.Kot npr. FORTEZA - FMC24 PRO 100
</t>
  </si>
  <si>
    <t>Steber namenski za vgradnjo mikrovalovnih barier (po naročilu) višine 1350 mm z montažno ploščo 400 x 400 mm z ustreznimi luknjami za pritrditev na AB  temelje in dvema nosilnima konzolama za namestitev dveh mikrovalovnioh barier. Predpripravljene luknje z navoji. Steber in konzole imajo predpripravljene odprtine za kabelske uvode. Pod vrhom stebra predpripravljene luknje z navoji za pritrditev poliester omare s kabelskimi uvodi skozi steber.</t>
  </si>
  <si>
    <t>Zakljucni element senzorskega kabla. Kot npr. Forteza Tribo-S ES zaključna doza</t>
  </si>
  <si>
    <t>Vezica, UV odporna, črna L=200mm, Š=4,8mm  (komplet 100 kom). Kot npr. Forteza VTO 15 200 Č</t>
  </si>
  <si>
    <t>Priključna omarica  IP66 600x400x230 mm s poliestrsko montažno ploščo,Kot npr. Schrack IM008864</t>
  </si>
  <si>
    <t>Nadzorovani modul dodatnega napajanja 28A preko  vodila za  alarmne centrale.  Izhodni tok 25A max polnjenje akumulatorja 300mA do 12Apreusmeritev iz AUX izhoda Brez ohišja Lahko deluje kot samostojni napajalnik .Certifikat EN501313 Grade 3 Class II CE</t>
  </si>
  <si>
    <t>Priključna doza  senzorskega kabla. Kot npr. Forteza Tribo-M</t>
  </si>
  <si>
    <t>Povezovalni kabel RG175</t>
  </si>
  <si>
    <t>Podnožje za IP kamero. Kot npr. Provision PR-JB14IP66</t>
  </si>
  <si>
    <t>Steber namenski (po naročilu) za povišanje montaže kamere višine 2000 mm  z ustreznimi luknjami za pritrditev na AB podlago.  Steber in konzole imajo predpripravljene odprtine za kabelske uvode. Fe ZN in /ali  prašno barvano v izbrani RAL.</t>
  </si>
  <si>
    <t>Kandelaber 5m s temeljenjem in predprirpavo uvodne instalacijske cevi. Dobava in vgradnja.</t>
  </si>
  <si>
    <t>Monitor, 60,5 cm (23,8), IPS, Full HD. Kot npr. AOC 24B2XD</t>
  </si>
  <si>
    <t>Osnovna licenca Centralno nadzornega sistema po lokaciji. Kot npr. Cathexis Premium</t>
  </si>
  <si>
    <t>Licenca za pogled vizualne mape. Kot. Npr. Cathexis Site map Licence</t>
  </si>
  <si>
    <t>Licenca za priklop kamere na server. Kot npr. Cathexis Premium kamera licenca</t>
  </si>
  <si>
    <t>Vizualizacija (mapiranje), Izdelava grafičnih tlorisov (E-Maps) in umestitev vseh senzorjev (vlom in požar) ter kamer na zemljevid CNS-a. Inženirsko delo</t>
  </si>
  <si>
    <t>Namestitev strežnika in osnovna konfiguracija kamer v CNS- inženirsko delo</t>
  </si>
  <si>
    <t>-Uvoz alarmnih con in particij v CNS bazo
-Uvoz požarnih zank in detektorjev v CNS
-Izdelava logičnih povezav , akcija/reakcija eventov, pop-up v CNS
Inženirsko delo</t>
  </si>
  <si>
    <t>Optični kabel priključni LC/LC 50/125 10m LSOH. Kot npr. Equip FO patch LC/LC 50/125 10m LSOH</t>
  </si>
  <si>
    <t xml:space="preserve">Instalacijski zaščitni material (PN Cev aliNIK kanal) s polaganjem, </t>
  </si>
  <si>
    <t>Podnožje za kamere IP 66. Kot npr. PR-JB14IP66</t>
  </si>
  <si>
    <t>Data-link modul za integracijo  alarmnih central z drugimi sistemi tehničnega varovanja (HW
ali SW). Kot npr. Paradox PRT3</t>
  </si>
  <si>
    <t>24+2SFPPort Giga PoE Ethernetmrežno stikalo,24 giga Porti lahko se uporabijo za downlink/uplink,2xSFP,370W. Kot npr. Provision PoES-24370GCL+2SFP</t>
  </si>
  <si>
    <t>Oprema/storitev</t>
  </si>
  <si>
    <t>Količina</t>
  </si>
  <si>
    <t>Vrbanski plato - Vodnjak 16</t>
  </si>
  <si>
    <t>Vrbanski plato - Vodnjak 12</t>
  </si>
  <si>
    <t>I.</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</si>
  <si>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</si>
  <si>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</si>
  <si>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</si>
  <si>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</si>
  <si>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</si>
  <si>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</si>
  <si>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</si>
  <si>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</si>
  <si>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</si>
  <si>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</si>
  <si>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</si>
  <si>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</si>
  <si>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</si>
  <si>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</si>
  <si>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</si>
  <si>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</si>
  <si>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</si>
  <si>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</si>
  <si>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</si>
  <si>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</si>
  <si>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</si>
  <si>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</si>
  <si>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</si>
  <si>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</si>
  <si>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</si>
  <si>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</si>
  <si>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</si>
  <si>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II.</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</si>
  <si>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</si>
  <si>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</si>
  <si>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</si>
  <si>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</si>
  <si>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</si>
  <si>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</si>
  <si>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</si>
  <si>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</si>
  <si>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</si>
  <si>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</si>
  <si>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</si>
  <si>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</si>
  <si>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</si>
  <si>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</si>
  <si>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</si>
  <si>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</si>
  <si>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</si>
  <si>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</si>
  <si>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</si>
  <si>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</si>
  <si>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</si>
  <si>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</si>
  <si>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</si>
  <si>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</si>
  <si>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</si>
  <si>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</si>
  <si>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</si>
  <si>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</si>
  <si>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</si>
  <si>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</si>
  <si>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</si>
  <si>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</si>
  <si>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</si>
  <si>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</si>
  <si>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</si>
  <si>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</si>
  <si>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</si>
  <si>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</si>
  <si>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</si>
  <si>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</si>
  <si>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</si>
  <si>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</si>
  <si>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</si>
  <si>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</si>
  <si>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</si>
  <si>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III.</t>
  </si>
  <si>
    <t>IV.</t>
  </si>
  <si>
    <t>V.</t>
  </si>
  <si>
    <t>VI.</t>
  </si>
  <si>
    <t>VII.</t>
  </si>
  <si>
    <t>Vrbanski plato (ploščad s perimetrom)</t>
  </si>
  <si>
    <t>VIII.</t>
  </si>
  <si>
    <t>Vrbanski plato - nadzorna soba- Centralno nadzorni sistem</t>
  </si>
  <si>
    <t>IX.</t>
  </si>
  <si>
    <t>X.</t>
  </si>
  <si>
    <t>XI.</t>
  </si>
  <si>
    <t>XII.</t>
  </si>
  <si>
    <t>XIII.</t>
  </si>
  <si>
    <t>XIV.</t>
  </si>
  <si>
    <t>Univerzalno kovinsko ohišje za alarmne centrale z vgrajenim transformatorjem, 16Vac, 40VA in 2 x sabotažno stikalo,  dim. 330x395x110 mm, za centrale  , EN50131, GRADE3. Kot npr. Pulsar AWO 268  BOX 2 40VA</t>
  </si>
  <si>
    <t>LCD tipkovnica s programabilnimi sporočili za alarmne centrale, 8 funkcijskih tipk, 3 kombinirane alarmne tipke FAP 1 vhod za cono in PGM izhod. Kot npr. Paradox PAR K641+SLO</t>
  </si>
  <si>
    <t>Mikrofonski detektor loma stekla z digitalno analizo zvoka. Pokrivanje 90° ob dometu detekcije
od 4,5 do 9m za običajno, kaljeno in armirano steklo. Opcija izbire adresabilnega ali
konvencionalnega režima delovanja - relejski izhod.Kot npr. Paradox PAR DG457</t>
  </si>
  <si>
    <t>Kovinski nadgradni magnetni kontakt, razmak 40 mm, NC kontakt, 25 cm kabla v armirani/ kovinski cevi v kompletu, Kot npr. Paradox SL-MGSM-A16 II AR</t>
  </si>
  <si>
    <t>Podnožje za IP kamero. Kot npr. Provision PR-JB14 IP66</t>
  </si>
  <si>
    <t>Dodatni trdi disk 6 TB, namenjen snemanju avdio / video vsebin. Kot npr. WD 6TB purple</t>
  </si>
  <si>
    <t>Stabilizirani napajalnik s polnilcem za akumulatorja izhodna napetost 138Vdc17A. Kot npr. PAR PS817</t>
  </si>
  <si>
    <t>Instalacijski zaščitni material (PN Cev ali NIK kanal) s polaganjem</t>
  </si>
  <si>
    <t>Analogna adresabilna požarna centrala z ohišjem uporabniškim vmesnikom napajalnikom z  1 adresabilno zanko s 127 elementi HOCHIKIAPOLLO PROTOCOL nadaljna širitev zank ni možna EN54 parts 2 4 and 14. Kot npr. Advanced SIMx-5101</t>
  </si>
  <si>
    <t>Podnožje za ročni javljalnik požara . Kot npr. Hochiki SR Mounting Box</t>
  </si>
  <si>
    <t>Pokrovček za ročni javljalnik. Kot npr. Hochiki Hinged Cover (PS200)</t>
  </si>
  <si>
    <t>Adresibilni optični javljalnik. Kot npr. Hochiki ALN-E (HFP) WHT</t>
  </si>
  <si>
    <t>Podnožje za adresibilne javljalnike požara . Kot npr. Hochiki YBN-R/3 (WHT)</t>
  </si>
  <si>
    <t>Adresibilna sirena za montažo v podnožje avtomatskega javljalnika  . Kot npr. Hochiki YBO (WHT)</t>
  </si>
  <si>
    <t xml:space="preserve">Označevalna nalepka požarna sirena  po SIST . </t>
  </si>
  <si>
    <t>Označevalna ploščica 20x30mm</t>
  </si>
  <si>
    <t>Označevalna nalepka ročni javljalnik po SIST</t>
  </si>
  <si>
    <t>HID Signo 20 distančnik 0.5 . Kot npr. (TSCSIG20-SPACER-05</t>
  </si>
  <si>
    <t>Kovinsko ohišje za  centrale 255x255x88mm vgrajen transformator 40VA varovalka in tamper stikalo priključena ozemljitev na vratih in ohišju plasticni distancniki za hitro . Kot npr. Paradox PAR BOX 1 40VA (AWO 008)</t>
  </si>
  <si>
    <t>Priključna omarica IP66 600x400x230 mm s poliestrsko montažno . Kpt npr.Schrack Omara zidna IM008864  + IMMP0064 plošča montažna</t>
  </si>
  <si>
    <t>Omarica poliestrska 3420, 400x300x200, vodotesna - za namestitev . Kot npr. Schrack omarica poliestrska 3420</t>
  </si>
  <si>
    <t>Kabel UTP Cat. 6, ODPOREN NA UV, VLAGO,</t>
  </si>
  <si>
    <t>FPAS25B zaščitna cev fi-25mm nylon črna UV . t npr. FPAS (FPAS 25B-50MFL</t>
  </si>
  <si>
    <t>Protivlomna vrata stopnje 3 (Vrata server, nadsvetloba), protipožarna vrata EI60, bunk/bunka, evakuacijska, samozapiralo, motorna ključavnica, samodejno zaklepanje ob zaprtju vrat, vgrajeni akumulator omogoča delovanje ob izpadu napajanja (cca. 50 odpiranj), montaža na predpripravo: kabel 230V, montiran čitalec, montirana evakuacijska tipka</t>
  </si>
  <si>
    <t>Protivlomna folija 1110mmx2010mm. Certifikat protivlomnosti in montaže P3A.</t>
  </si>
  <si>
    <t xml:space="preserve">Protipožarna vrata EI60 (server box), bunk/bunka, evakuacijska, samozapiralo,  montaža na predpripravo: kabel 230V, montiran čitalec, montirana evakuacijska . </t>
  </si>
  <si>
    <t>SČV stavba (Vodarna)</t>
  </si>
  <si>
    <t>8+2 Port Giga PoE mrežno stikalo,8 giga downlink port, 2 uplink port, 120W, CCTV nacin,barven LED zaslon, 2x . Kot npr. Provision Provision 8+2 Port Giga PoE Switch,8 giga downlink</t>
  </si>
  <si>
    <t>Vodnjak 1 (Vodarna)</t>
  </si>
  <si>
    <t>8+2 Port Giga PoE mrežno stikalo,8 giga downlink port, 2 uplink port, 120W, CCTV nacin,barven LED zaslon, 2x . Kot npr. Provision Port Giga PoE Switch (Provision 8+2 Port Giga PoE Switch,8 giga downlink. Kot npr. Provision 8+2 Port Giga PoE Switch,8 giga downlink</t>
  </si>
  <si>
    <t>Kabel napajalni, zemeljski NYY-J 3X1,5 . t npr. KABEL NYY (KABEL NYY 3X1,5 mm2</t>
  </si>
  <si>
    <t>Instalacijski zaščitni material(   PN CEV ali NIK kanal ali EUROFLEX )s polaganjem</t>
  </si>
  <si>
    <t>Kabel senzorski - za vlomne sisteme, Iy(St)y 2x0,5 + . t npr. Iy St y x (St)y 2x0,5 + 6x0,22mm2</t>
  </si>
  <si>
    <t>Vodnjak 2 (Vodarna)</t>
  </si>
  <si>
    <t>Modul žicne conske razširitve za alarmne centrale serije Magellan Spectra in Digiplex EVO 8 con 16 con s podvajanjem GRADE . Kot npr. Paradox (Paradox PAR ZX8</t>
  </si>
  <si>
    <t>Instalacijski zaščitni materia (PN CEV ali NIK kanal ali EUROFLEX)l s polaganjem</t>
  </si>
  <si>
    <t>Vodarna</t>
  </si>
  <si>
    <t>XV.</t>
  </si>
  <si>
    <t>XVI.</t>
  </si>
  <si>
    <t>XVII.</t>
  </si>
  <si>
    <t>XVIII.</t>
  </si>
  <si>
    <t>Čistilna naprava Maribor</t>
  </si>
  <si>
    <t>Senzor izlitja tekočine 1450</t>
  </si>
  <si>
    <t xml:space="preserve">8+2 Port Giga PoE mrežno stikalo,8 giga downlink port, 2 uplink port, 120W, CCTV nacin,barven LED zaslon, 2x SFP. Kot npr.Provision 8+2 Port Giga PoE Switch,8 giga downlink </t>
  </si>
  <si>
    <t xml:space="preserve">Brezžicna Dostopna Tocka (bridge) , Kot npr. Mikrotik SXTsq 5 ac 5GHz 16dBi </t>
  </si>
  <si>
    <t>Ethernet priključni kabel (Patch  kabel) Cat.5e F/UTP RJ45/RJ45 1m</t>
  </si>
  <si>
    <t>Nosilec za anteno. Kot npr. Mikrotik SXT MOUNT PRO QMP</t>
  </si>
  <si>
    <t>HDD 4TB trdi disk za 24/7 delovanje . Kot npr. WD Purple serija</t>
  </si>
  <si>
    <t>Omarica poliestrska 3420, 400x300x200, vodotesna</t>
  </si>
  <si>
    <t>PoE napajalnik za IP / megapixel kamere 48V 15.4W 802.3af. Kot npr. PoE-150</t>
  </si>
  <si>
    <t>Instalacijski zaščitni material (PN CEV ali NIK kanal ali EUROFLEX)s polaganjem</t>
  </si>
  <si>
    <t>Protivlomna folija 2180mmx150mm Certifikat protivlomnosti in montaže P3A.</t>
  </si>
  <si>
    <t>XIX.</t>
  </si>
  <si>
    <t>Lesena vrata - predelava( Vhod server 1, delavnica) ,55/72, 50/90, bunka-bunka, samozapiralo, čelnica el. prijemnik, cilinder 30/36</t>
  </si>
  <si>
    <t>Protipožarna vrata EI60 (server box), bunka/bunka, evakuacijska, samozapiralo,  montaža na predpripravo: kabel 230V, montiran čitalec, montirana evakuacijska tipka</t>
  </si>
  <si>
    <t>Licenca za vključitev alarmne centrale (Paradox, Risco). Kot npr. Cathexis Alarm CALM-2000</t>
  </si>
  <si>
    <t>Kombinirani digitalni javljalnik vloma PIR+MW. Odpornost na hišne ljubljenčke do 15 kg. Območje zaznavanja 15 m pri 100 ° s posebno Lodiff Fresnelovo lečo. Zagotovljena zaščita pred RFI in elektromagnetnimi motnjami ter temperaturna kompenzacija. Grade2- stopnja zaščite. Nosilec za stensko in stropno montažo detektorjev . Kot npr. DSC LC-204 + PRO LINK SN4</t>
  </si>
  <si>
    <t>Inteligentna krmilna naprava in komunikacijsko vozlišce. Nizka poraba elektricne energije, polna podpora IP in montaža DIN rail standard. Povezuje se z Zone Door I/O napravo prek CAN omrežja in krmili do 64 posameznih vrat. 2 splošno-namenska
USB vrata za povezljivost prek WiFI oz. mobilnega omrežja ter razširitev spomina.Kot npr. Špica TZ1W-2</t>
  </si>
  <si>
    <t>IP Bullet 8MP kamera. 25slik/s Fixen objektiv
2.8mm (101°). IR domet do 40m. TRUE WDR, IP67 zaščita. SD
kartica. Napredna analitika, napredna kibernetska zaščita. Kot npr. Provision BMH-380IPSN-28</t>
  </si>
  <si>
    <t>IP panoramska kamere, 2x 4MP (skupaj 8 MP), PoE, IP67/IK10, IR do 20m, vgrajen zvočnik in mikrofon, napredna analitika, napredna kibernetska zaščita. Kot pnr. Provision DPAN2-340ADRN</t>
  </si>
  <si>
    <t>IP Turret 4MP kamera. 25slik/s Fixen objektiv 2.8mm (102°). IR domet do 20m. TRUE WDR, IP67 zaščita. Vgrajen mikrofon, SD kartica. Osnovna analitika (sabotaža kamere, detekcija gibanja, prehod črte, vstop v prostor), napredna kibernetska zaščita. Kot npr. Provision DH-340IPSN-28</t>
  </si>
  <si>
    <t xml:space="preserve">16 kanalni samostojni IP snemalnik. H.265 kompresija 12MP@25 FPS. 160 Mbps pasovne širine. 4K HDMI in VGA izhod. Možnost vgradnje 2x trdi disk do 10 TB. Prepoznavo obraza, FishEye in LPR kamere. 1x audio vhod/izhod, 8x alarmi vhod 4x alarmni izhod. Napredna analitika, Napredna kibernetska zaščita. Kot npr. Provision NVR12-16400FAN(1U), </t>
  </si>
  <si>
    <t>I/O naprava z varovalko.Optimizirana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TSTZ1DF</t>
  </si>
  <si>
    <t>IP Turret 4MP kamera. 25slik/s Fixen objektiv
2.8mm (102°). IR domet do 20m. TRUE WDR, IP67 zaščita. Vgrajen mikrofon, SD kartica. Osnovna analitika (sabotaža kamere, detekcija gibanja, prehod črte, vstop v prostor). Napredna kibernetska zaščita. Kot npr. Provision DH-340IPSN-28</t>
  </si>
  <si>
    <t>IP Bullet 8MP kamera. 25slik/s Fixen objektiv 2.8mm (101°). IR domet do 40m. TRUE WDR, IP67 zaščita. SD
kartica. Napredna analitika, napredna kibernetska zaščita. Kot npr. Provision BMH-380IPSN-28</t>
  </si>
  <si>
    <t xml:space="preserve">16 kanalni samostojni IP snemalnik. H.265 kompresija 12MP@25 FPS. 160 Mbps pasovne širine. 4K HDMI in VGA izhod. Možnost vgradnje 2x trdi disk do 10 TB. Napredna analitika, Prepoznavo obraza, FishEye in LPR kamere. 1x audio vhod/izhod, 8x alarmi vhod 4x alarmni izhod. Napredna kibernetska zaščita. Kot npr. Provision NVR12-16400FAN(1U), </t>
  </si>
  <si>
    <t>Elektro omarica za sistem KP mala dimenzija. Omogoča priklop do 8 točk kontrole  Kot npr. (TDRCASSMALL</t>
  </si>
  <si>
    <t xml:space="preserve">
Inteligentna krmilna naprava in komunikacijsko vozlišce. Nizka poraba elektricne energije, polna podpora IP in montaža DIN rail standard. Povezuje se z Zone Door I/O napravo prek CAN omrežja in krmili do 64 posameznih vrat. 2 splošno-namenska USB vrata za povezljivost prek WiFI oz. mobilnega omrežja ter razširitev spomina.Kot npr. Špica TZ1W-2</t>
  </si>
  <si>
    <t>I/O naprava z varovalko.Optimizirana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TSTZ1DF</t>
  </si>
  <si>
    <t>IP Turret 4MP kamera. 25slik/s Fixen objektiv 2.8mm (102°). IR domet do 20m. TRUE WDR, IP67 zaščita. Vgrajen mikrofon, SD kartica. Osnovna analitika (sabotaža kamere, detekcija gibanja, prehod črte, vstop v prostor). Napredna kibernetska zaščita. Kot npr,Provision DH-340IPSN-28</t>
  </si>
  <si>
    <t>IP Turret 4MP kamera. 25slik/s Fixen objektiv 2.8mm (102°). IR domet do 20m. TRUE WDR, IP67 zaščita. Vgrajen mikrofon, SD kartica. Osnovna analitika (sabotaža kamere, detekcija gibanja, prehod črte, vstop v prostor). Napredna kibernetska zaščita. Kot npr. Provision DH-340IPSN-28</t>
  </si>
  <si>
    <t>64 kanalni samostojni IP snemalnik H265 kompresija 16MP25 FPS 640 Mbps pasovne širine 4K HDMI in VGA izhod Možnost vgradnje 8x trdi disk do 8 TB Podpira napredno analitiko. Prepoznavo obraza FishEye in LPR kamere 1x audio vhodizhod 16x alarmi vhod 4x alarmni izhod 2x Ethernet ter RAID konfiguracija. Napredna kibernetska zaščita. Kot npr. Provision NVR16-641600RFAN(2U)</t>
  </si>
  <si>
    <t>IP Bullet 8MP kamera. 25slik/s Fixen objektiv 2.8mm (101°). IR domet do 40m. TRUE WDR, IP67 zaščita. SD kartica. Napredna analitika, napredna kibernetska zaščita. Kot npr. Provision BMH-380IPSN-28</t>
  </si>
  <si>
    <t>IP bullet 4MP kamera. 25slik/s Fiksen objektiv 3,6mm (80.6°). IR domet do 40m. TRUE WDR, IP67 zaščita.SD kartica. Napredna analitika na osnovi prepoznave osebe ali vozila (sabotaža kamere, detekcija gibanja, prehod črte, vstop v prostor, prepoznava obraza, štetje predmetov). Napredna kibernetska zaščita. Kot npr. Provision I4-340IPEN-36,</t>
  </si>
  <si>
    <t>Profesionalni strežnik za centralni nadzorni sistem v sestavi: X13SAE-F, CSE-842TQC-668B, CPU: 1x INTEL i7-14700K 3,0GHz, RAM: 2x 16GB DDR5 5600, SSD: 2x 512GB NVMe M.2, GRAFICNA KARTICA NVIDIA RTX A4000 OEM  , HDD: 2x 8TB WD RED PRO, TPM, OOB LICENCA, SW: WIN 11 PRO, RAID 5/6, Dodatni HDD za RAID 8x 12tb WD Red, 4U. Kot npr. SuperMicro (z navedeno specifikacijo)</t>
  </si>
  <si>
    <t>Data-link modul za integracijo alarmnih central z drugimi sistemi tehničnega varovanja (HW ali SW). Kot npr. Paradox PRT3</t>
  </si>
  <si>
    <t xml:space="preserve"> IP bullet 4MP kamera. 25slik/s Fiksen objektiv 3,6mm (80.6°). IR domet do 40m. TRUE WDR, IP67 zaščita.SD kartica. Napredna analitika na osnovi prepoznave osebe ali vozila (sabotaža kamere, detekcija gibanja, prehod črte, vstop v prostor, prepoznava obraza, štetje predmetov). Napredna kibernetska zaščita. Kot npr. I4-340IPEN-36</t>
  </si>
  <si>
    <t>Cena  EM (brez DDV)</t>
  </si>
  <si>
    <t>Cena  skupaj (brez DDV)</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</si>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</sst>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3" x14ac:knownFonts="1">
    <font>
      <sz val="11"/>
      <color theme="1"/>
      <name val="Aptos Narrow"/>
      <family val="2"/>
      <charset val="238"/>
      <scheme val="minor"/>
    </font>
    <font>
      <b/>
      <sz val="11"/>
      <color theme="1"/>
      <name val="Aptos Narrow"/>
      <family val="2"/>
      <scheme val="minor"/>
    </font>
    <font>
      <sz val="8"/>
      <name val="Aptos Narrow"/>
      <family val="2"/>
      <charset val="238"/>
      <scheme val="minor"/>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4">
    <xf numFmtId="0" fontId="0" fillId="0" borderId="0" xfId="0"/>
    <xf numFmtId="49" fontId="0" fillId="0" borderId="0" xfId="0" applyNumberFormat="1"/>
    <xf numFmtId="2" fontId="0" fillId="0" borderId="0" xfId="0" applyNumberFormat="1"/>
    <xf numFmtId="0" fontId="0" fillId="0" borderId="0" xfId="0" applyAlignment="1">
      <alignment vertical="justify"/>
    </xf>
    <xf numFmtId="49" fontId="0" fillId="0" borderId="0" xfId="0" applyNumberFormat="1" applyAlignment="1">
      <alignment vertical="justify"/>
    </xf>
    <xf numFmtId="2" fontId="0" fillId="0" borderId="0" xfId="0" applyNumberFormat="1" applyAlignment="1">
      <alignment vertical="justify"/>
    </xf>
    <xf numFmtId="49" fontId="0" fillId="0" borderId="0" xfId="0" applyNumberFormat="1" applyAlignment="1">
      <alignment horizontal="justify" vertical="justify"/>
    </xf>
    <xf numFmtId="0" fontId="1" fillId="0" borderId="0" xfId="0" applyFont="1"/>
    <xf numFmtId="49" fontId="0" fillId="0" borderId="0" xfId="0" applyNumberFormat="1" applyAlignment="1">
      <alignment horizontal="justify" vertical="distributed"/>
    </xf>
    <xf numFmtId="0" fontId="1" fillId="0" borderId="1" xfId="0" applyFont="1" applyBorder="1"/>
    <xf numFmtId="49" fontId="1" fillId="0" borderId="1" xfId="0" applyNumberFormat="1" applyFont="1" applyBorder="1" applyAlignment="1">
      <alignment horizontal="justify" vertical="distributed"/>
    </xf>
    <xf numFmtId="49" fontId="0" fillId="0" borderId="1" xfId="0" applyNumberFormat="1" applyBorder="1" applyAlignment="1">
      <alignment vertical="justify"/>
    </xf>
    <xf numFmtId="0" fontId="0" fillId="0" borderId="1" xfId="0" applyBorder="1"/>
    <xf numFmtId="49" fontId="1" fillId="0" borderId="1" xfId="0" applyNumberFormat="1" applyFont="1" applyBorder="1"/>
    <xf numFmtId="2" fontId="1" fillId="0" borderId="1" xfId="0" applyNumberFormat="1" applyFont="1" applyBorder="1"/>
    <xf numFmtId="0" fontId="0" fillId="0" borderId="1" xfId="0" applyBorder="1" applyAlignment="1">
      <alignment horizontal="justify" vertical="distributed"/>
    </xf>
    <xf numFmtId="49" fontId="0" fillId="0" borderId="1" xfId="0" applyNumberFormat="1" applyBorder="1" applyAlignment="1">
      <alignment horizontal="justify" vertical="distributed"/>
    </xf>
    <xf numFmtId="49" fontId="0" fillId="0" borderId="1" xfId="0" applyNumberFormat="1" applyBorder="1" applyAlignment="1">
      <alignment horizontal="justify" vertical="distributed" wrapText="1"/>
    </xf>
    <xf numFmtId="49" fontId="0" fillId="0" borderId="1" xfId="0" applyNumberFormat="1" applyBorder="1" applyAlignment="1">
      <alignment horizontal="justify" vertical="distributed" readingOrder="1"/>
    </xf>
    <xf numFmtId="49" fontId="1" fillId="0" borderId="1" xfId="0" applyNumberFormat="1" applyFont="1" applyBorder="1" applyAlignment="1">
      <alignment horizontal="justify" vertical="distributed" readingOrder="1"/>
    </xf>
    <xf numFmtId="49" fontId="1" fillId="0" borderId="1" xfId="0" applyNumberFormat="1" applyFont="1" applyBorder="1" applyAlignment="1">
      <alignment vertical="justify"/>
    </xf>
    <xf numFmtId="49" fontId="0" fillId="0" borderId="1" xfId="0" applyNumberFormat="1" applyBorder="1" applyAlignment="1">
      <alignment horizontal="justify" vertical="distributed" wrapText="1" readingOrder="1"/>
    </xf>
    <xf numFmtId="0" fontId="1" fillId="0" borderId="1" xfId="0" applyFont="1" applyBorder="1" applyAlignment="1">
      <alignment horizontal="justify" vertical="distributed"/>
    </xf>
    <xf numFmtId="49" fontId="0" fillId="0" borderId="1" xfId="0" applyNumberFormat="1" applyBorder="1" applyAlignment="1">
      <alignment horizontal="justify" vertical="justify"/>
    </xf>
    <xf numFmtId="49" fontId="0" fillId="0" borderId="1" xfId="0" applyNumberFormat="1" applyBorder="1"/>
    <xf numFmtId="2" fontId="0" fillId="0" borderId="1" xfId="0" applyNumberFormat="1" applyBorder="1"/>
    <xf numFmtId="49" fontId="1" fillId="0" borderId="1" xfId="0" applyNumberFormat="1" applyFont="1" applyBorder="1" applyAlignment="1">
      <alignment horizontal="justify" vertical="justify"/>
    </xf>
    <xf numFmtId="0" fontId="0" fillId="0" borderId="1" xfId="0" applyBorder="1" applyAlignment="1">
      <alignment horizontal="justify" vertical="justify"/>
    </xf>
    <xf numFmtId="49" fontId="0" fillId="0" borderId="1" xfId="0" applyNumberFormat="1" applyBorder="1" applyAlignment="1">
      <alignment horizontal="justify" vertical="justify" readingOrder="1"/>
    </xf>
    <xf numFmtId="49" fontId="0" fillId="0" borderId="1" xfId="0" applyNumberFormat="1" applyBorder="1" applyAlignment="1">
      <alignment horizontal="justify" vertical="justify" wrapText="1"/>
    </xf>
    <xf numFmtId="49" fontId="0" fillId="0" borderId="1" xfId="0" applyNumberFormat="1" applyBorder="1" applyAlignment="1">
      <alignment horizontal="justify" vertical="justify" wrapText="1" readingOrder="1"/>
    </xf>
    <xf numFmtId="2" fontId="0" fillId="0" borderId="2" xfId="0" applyNumberFormat="1" applyBorder="1" applyAlignment="1">
      <alignment vertical="justify"/>
    </xf>
    <xf numFmtId="2" fontId="1" fillId="0" borderId="2" xfId="0" applyNumberFormat="1" applyFont="1" applyBorder="1"/>
    <xf numFmtId="2" fontId="1" fillId="0" borderId="2" xfId="0" applyNumberFormat="1" applyFont="1" applyBorder="1" applyAlignment="1">
      <alignment vertical="justify"/>
    </xf>
    <xf numFmtId="0" fontId="1" fillId="2" borderId="1" xfId="0" applyFont="1" applyFill="1" applyBorder="1"/>
    <xf numFmtId="49" fontId="1" fillId="2" borderId="1" xfId="0" applyNumberFormat="1" applyFont="1" applyFill="1" applyBorder="1" applyAlignment="1">
      <alignment horizontal="justify" vertical="distributed"/>
    </xf>
    <xf numFmtId="49" fontId="0" fillId="2" borderId="1" xfId="0" applyNumberFormat="1" applyFill="1" applyBorder="1" applyAlignment="1">
      <alignment vertical="justify"/>
    </xf>
    <xf numFmtId="2" fontId="0" fillId="2" borderId="2" xfId="0" applyNumberFormat="1" applyFill="1" applyBorder="1" applyAlignment="1">
      <alignment vertical="justify"/>
    </xf>
    <xf numFmtId="0" fontId="0" fillId="2" borderId="1" xfId="0" applyFill="1" applyBorder="1" applyAlignment="1">
      <alignment vertical="justify"/>
    </xf>
    <xf numFmtId="0" fontId="0" fillId="3" borderId="1" xfId="0" applyFill="1" applyBorder="1"/>
    <xf numFmtId="49" fontId="1" fillId="3" borderId="1" xfId="0" applyNumberFormat="1" applyFont="1" applyFill="1" applyBorder="1" applyAlignment="1">
      <alignment horizontal="justify" vertical="distributed"/>
    </xf>
    <xf numFmtId="49" fontId="1" fillId="3" borderId="1" xfId="0" applyNumberFormat="1" applyFont="1" applyFill="1" applyBorder="1"/>
    <xf numFmtId="2" fontId="1" fillId="3" borderId="2" xfId="0" applyNumberFormat="1" applyFont="1" applyFill="1" applyBorder="1"/>
    <xf numFmtId="0" fontId="1" fillId="3" borderId="1" xfId="0" applyFont="1" applyFill="1" applyBorder="1"/>
    <xf numFmtId="164" fontId="0" fillId="0" borderId="1" xfId="0" applyNumberFormat="1" applyBorder="1" applyAlignment="1">
      <alignment vertical="justify"/>
    </xf>
    <xf numFmtId="0" fontId="1" fillId="3" borderId="1" xfId="0" applyFont="1" applyFill="1" applyBorder="1" applyAlignment="1">
      <alignment vertical="justify"/>
    </xf>
    <xf numFmtId="164" fontId="1" fillId="3" borderId="1" xfId="0" applyNumberFormat="1" applyFont="1" applyFill="1" applyBorder="1" applyAlignment="1">
      <alignment vertical="justify"/>
    </xf>
    <xf numFmtId="49" fontId="1" fillId="3" borderId="1" xfId="0" applyNumberFormat="1" applyFont="1" applyFill="1" applyBorder="1" applyAlignment="1">
      <alignment horizontal="justify" vertical="justify"/>
    </xf>
    <xf numFmtId="2" fontId="1" fillId="3" borderId="1" xfId="0" applyNumberFormat="1" applyFont="1" applyFill="1" applyBorder="1"/>
    <xf numFmtId="49" fontId="1" fillId="2" borderId="1" xfId="0" applyNumberFormat="1" applyFont="1" applyFill="1" applyBorder="1"/>
    <xf numFmtId="49" fontId="1" fillId="2" borderId="1" xfId="0" applyNumberFormat="1" applyFont="1" applyFill="1" applyBorder="1" applyAlignment="1">
      <alignment horizontal="justify" vertical="justify"/>
    </xf>
    <xf numFmtId="49" fontId="0" fillId="2" borderId="1" xfId="0" applyNumberFormat="1" applyFill="1" applyBorder="1"/>
    <xf numFmtId="2" fontId="0" fillId="2" borderId="1" xfId="0" applyNumberFormat="1" applyFill="1" applyBorder="1"/>
    <xf numFmtId="0" fontId="0" fillId="2" borderId="0" xfId="0"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50984-A091-4403-A416-1F8E92BF00EA}">
  <dimension ref="A2:F333"/>
  <sheetViews>
    <sheetView topLeftCell="A155" workbookViewId="0">
      <selection activeCell="E179" sqref="E179"/>
    </sheetView>
  </sheetViews>
  <sheetFormatPr defaultRowHeight="15" x14ac:dyDescent="0.25"/>
  <cols>
    <col min="2" max="2" width="105.5703125" style="8" customWidth="1"/>
    <col min="3" max="3" width="8.140625" style="4" customWidth="1"/>
    <col min="4" max="4" width="10.7109375" style="5" customWidth="1"/>
    <col min="5" max="5" width="21.140625" style="3" customWidth="1"/>
    <col min="6" max="6" width="24.5703125" style="3" customWidth="1"/>
  </cols>
  <sheetData>
    <row r="2" spans="1:6" x14ac:dyDescent="0.25">
      <c r="A2" s="34" t="s">
        <v>114</v>
      </c>
      <c r="B2" s="35" t="s">
        <v>2</v>
      </c>
      <c r="C2" s="36"/>
      <c r="D2" s="37"/>
      <c r="E2" s="38"/>
      <c r="F2" s="38"/>
    </row>
    <row r="3" spans="1:6" x14ac:dyDescent="0.25">
      <c r="A3" s="39"/>
      <c r="B3" s="40" t="s">
        <v>110</v>
      </c>
      <c r="C3" s="41" t="s">
        <v>0</v>
      </c>
      <c r="D3" s="42" t="s">
        <v>111</v>
      </c>
      <c r="E3" s="43" t="s">
        <v>279</v>
      </c>
      <c r="F3" s="43" t="s">
        <v>280</v>
      </c>
    </row>
    <row r="4" spans="1:6" ht="75" x14ac:dyDescent="0.25">
      <c r="A4" s="12" t="s">
        <v>115</v>
      </c>
      <c r="B4" s="15" t="s">
        <v>31</v>
      </c>
      <c r="C4" s="11" t="s">
        <v>3</v>
      </c>
      <c r="D4" s="31">
        <v>1</v>
      </c>
      <c r="E4" s="44">
        <v>0</v>
      </c>
      <c r="F4" s="44">
        <f>D4*E4</f>
        <v>0</v>
      </c>
    </row>
    <row r="5" spans="1:6" x14ac:dyDescent="0.25">
      <c r="A5" s="12" t="s">
        <v>116</v>
      </c>
      <c r="B5" s="16" t="s">
        <v>32</v>
      </c>
      <c r="C5" s="11" t="s">
        <v>3</v>
      </c>
      <c r="D5" s="31">
        <v>0</v>
      </c>
      <c r="E5" s="44">
        <v>0</v>
      </c>
      <c r="F5" s="44">
        <f t="shared" ref="F5:F68" si="0">D5*E5</f>
        <v>0</v>
      </c>
    </row>
    <row r="6" spans="1:6" ht="60" x14ac:dyDescent="0.25">
      <c r="A6" s="12" t="s">
        <v>117</v>
      </c>
      <c r="B6" s="17" t="s">
        <v>258</v>
      </c>
      <c r="C6" s="11" t="s">
        <v>3</v>
      </c>
      <c r="D6" s="31">
        <v>2</v>
      </c>
      <c r="E6" s="44">
        <v>0</v>
      </c>
      <c r="F6" s="44">
        <f t="shared" si="0"/>
        <v>0</v>
      </c>
    </row>
    <row r="7" spans="1:6" ht="30" x14ac:dyDescent="0.25">
      <c r="A7" s="12" t="s">
        <v>118</v>
      </c>
      <c r="B7" s="16" t="s">
        <v>33</v>
      </c>
      <c r="C7" s="11" t="s">
        <v>3</v>
      </c>
      <c r="D7" s="31">
        <v>1</v>
      </c>
      <c r="E7" s="44">
        <v>0</v>
      </c>
      <c r="F7" s="44">
        <f t="shared" si="0"/>
        <v>0</v>
      </c>
    </row>
    <row r="8" spans="1:6" ht="30" x14ac:dyDescent="0.25">
      <c r="A8" s="12" t="s">
        <v>119</v>
      </c>
      <c r="B8" s="16" t="s">
        <v>34</v>
      </c>
      <c r="C8" s="11" t="s">
        <v>3</v>
      </c>
      <c r="D8" s="31">
        <v>2</v>
      </c>
      <c r="E8" s="44">
        <v>0</v>
      </c>
      <c r="F8" s="44">
        <f t="shared" si="0"/>
        <v>0</v>
      </c>
    </row>
    <row r="9" spans="1:6" ht="45" x14ac:dyDescent="0.25">
      <c r="A9" s="12" t="s">
        <v>120</v>
      </c>
      <c r="B9" s="17" t="s">
        <v>271</v>
      </c>
      <c r="C9" s="11" t="s">
        <v>3</v>
      </c>
      <c r="D9" s="31">
        <v>2</v>
      </c>
      <c r="E9" s="44">
        <v>0</v>
      </c>
      <c r="F9" s="44">
        <f t="shared" si="0"/>
        <v>0</v>
      </c>
    </row>
    <row r="10" spans="1:6" x14ac:dyDescent="0.25">
      <c r="A10" s="12" t="s">
        <v>121</v>
      </c>
      <c r="B10" s="16" t="s">
        <v>35</v>
      </c>
      <c r="C10" s="11" t="s">
        <v>3</v>
      </c>
      <c r="D10" s="31">
        <v>2</v>
      </c>
      <c r="E10" s="44">
        <v>0</v>
      </c>
      <c r="F10" s="44">
        <f t="shared" si="0"/>
        <v>0</v>
      </c>
    </row>
    <row r="11" spans="1:6" x14ac:dyDescent="0.25">
      <c r="A11" s="12" t="s">
        <v>122</v>
      </c>
      <c r="B11" s="16" t="s">
        <v>36</v>
      </c>
      <c r="C11" s="11" t="s">
        <v>3</v>
      </c>
      <c r="D11" s="31">
        <v>1</v>
      </c>
      <c r="E11" s="44">
        <v>0</v>
      </c>
      <c r="F11" s="44">
        <f t="shared" si="0"/>
        <v>0</v>
      </c>
    </row>
    <row r="12" spans="1:6" x14ac:dyDescent="0.25">
      <c r="A12" s="12" t="s">
        <v>123</v>
      </c>
      <c r="B12" s="16" t="s">
        <v>37</v>
      </c>
      <c r="C12" s="11" t="s">
        <v>3</v>
      </c>
      <c r="D12" s="31">
        <v>1</v>
      </c>
      <c r="E12" s="44">
        <v>0</v>
      </c>
      <c r="F12" s="44">
        <f t="shared" si="0"/>
        <v>0</v>
      </c>
    </row>
    <row r="13" spans="1:6" x14ac:dyDescent="0.25">
      <c r="A13" s="12" t="s">
        <v>124</v>
      </c>
      <c r="B13" s="16" t="s">
        <v>38</v>
      </c>
      <c r="C13" s="11" t="s">
        <v>3</v>
      </c>
      <c r="D13" s="31">
        <v>1</v>
      </c>
      <c r="E13" s="44">
        <v>0</v>
      </c>
      <c r="F13" s="44">
        <f t="shared" si="0"/>
        <v>0</v>
      </c>
    </row>
    <row r="14" spans="1:6" x14ac:dyDescent="0.25">
      <c r="A14" s="12" t="s">
        <v>125</v>
      </c>
      <c r="B14" s="17" t="s">
        <v>39</v>
      </c>
      <c r="C14" s="11" t="s">
        <v>3</v>
      </c>
      <c r="D14" s="31">
        <v>1</v>
      </c>
      <c r="E14" s="44">
        <v>0</v>
      </c>
      <c r="F14" s="44">
        <f t="shared" si="0"/>
        <v>0</v>
      </c>
    </row>
    <row r="15" spans="1:6" ht="90" x14ac:dyDescent="0.25">
      <c r="A15" s="12" t="s">
        <v>126</v>
      </c>
      <c r="B15" s="17" t="s">
        <v>40</v>
      </c>
      <c r="C15" s="11" t="s">
        <v>3</v>
      </c>
      <c r="D15" s="31">
        <v>1</v>
      </c>
      <c r="E15" s="44">
        <v>0</v>
      </c>
      <c r="F15" s="44">
        <f t="shared" si="0"/>
        <v>0</v>
      </c>
    </row>
    <row r="16" spans="1:6" ht="30" x14ac:dyDescent="0.25">
      <c r="A16" s="12" t="s">
        <v>127</v>
      </c>
      <c r="B16" s="16" t="s">
        <v>4</v>
      </c>
      <c r="C16" s="11" t="s">
        <v>3</v>
      </c>
      <c r="D16" s="31">
        <v>1</v>
      </c>
      <c r="E16" s="44">
        <v>0</v>
      </c>
      <c r="F16" s="44">
        <f t="shared" si="0"/>
        <v>0</v>
      </c>
    </row>
    <row r="17" spans="1:6" x14ac:dyDescent="0.25">
      <c r="A17" s="12" t="s">
        <v>128</v>
      </c>
      <c r="B17" s="16" t="s">
        <v>41</v>
      </c>
      <c r="C17" s="11" t="s">
        <v>3</v>
      </c>
      <c r="D17" s="31">
        <v>1</v>
      </c>
      <c r="E17" s="44">
        <v>0</v>
      </c>
      <c r="F17" s="44">
        <f t="shared" si="0"/>
        <v>0</v>
      </c>
    </row>
    <row r="18" spans="1:6" x14ac:dyDescent="0.25">
      <c r="A18" s="12" t="s">
        <v>129</v>
      </c>
      <c r="B18" s="18" t="s">
        <v>42</v>
      </c>
      <c r="C18" s="11" t="s">
        <v>6</v>
      </c>
      <c r="D18" s="31">
        <v>20</v>
      </c>
      <c r="E18" s="44">
        <v>0</v>
      </c>
      <c r="F18" s="44">
        <f t="shared" si="0"/>
        <v>0</v>
      </c>
    </row>
    <row r="19" spans="1:6" x14ac:dyDescent="0.25">
      <c r="A19" s="12" t="s">
        <v>130</v>
      </c>
      <c r="B19" s="18" t="s">
        <v>43</v>
      </c>
      <c r="C19" s="11" t="s">
        <v>6</v>
      </c>
      <c r="D19" s="31">
        <v>90</v>
      </c>
      <c r="E19" s="44">
        <v>0</v>
      </c>
      <c r="F19" s="44">
        <f t="shared" si="0"/>
        <v>0</v>
      </c>
    </row>
    <row r="20" spans="1:6" x14ac:dyDescent="0.25">
      <c r="A20" s="12" t="s">
        <v>131</v>
      </c>
      <c r="B20" s="18" t="s">
        <v>44</v>
      </c>
      <c r="C20" s="11" t="s">
        <v>6</v>
      </c>
      <c r="D20" s="31">
        <v>120</v>
      </c>
      <c r="E20" s="44">
        <v>0</v>
      </c>
      <c r="F20" s="44">
        <f t="shared" si="0"/>
        <v>0</v>
      </c>
    </row>
    <row r="21" spans="1:6" x14ac:dyDescent="0.25">
      <c r="A21" s="12" t="s">
        <v>132</v>
      </c>
      <c r="B21" s="18" t="s">
        <v>45</v>
      </c>
      <c r="C21" s="11" t="s">
        <v>6</v>
      </c>
      <c r="D21" s="31">
        <v>150</v>
      </c>
      <c r="E21" s="44">
        <v>0</v>
      </c>
      <c r="F21" s="44">
        <f t="shared" si="0"/>
        <v>0</v>
      </c>
    </row>
    <row r="22" spans="1:6" x14ac:dyDescent="0.25">
      <c r="A22" s="12"/>
      <c r="B22" s="18"/>
      <c r="C22" s="11"/>
      <c r="D22" s="31"/>
      <c r="E22" s="44">
        <v>0</v>
      </c>
      <c r="F22" s="44">
        <f t="shared" si="0"/>
        <v>0</v>
      </c>
    </row>
    <row r="23" spans="1:6" s="7" customFormat="1" x14ac:dyDescent="0.25">
      <c r="A23" s="9" t="s">
        <v>142</v>
      </c>
      <c r="B23" s="19" t="s">
        <v>9</v>
      </c>
      <c r="C23" s="20"/>
      <c r="D23" s="33"/>
      <c r="E23" s="44">
        <v>0</v>
      </c>
      <c r="F23" s="44">
        <f t="shared" si="0"/>
        <v>0</v>
      </c>
    </row>
    <row r="24" spans="1:6" x14ac:dyDescent="0.25">
      <c r="A24" s="12"/>
      <c r="B24" s="10" t="s">
        <v>110</v>
      </c>
      <c r="C24" s="13" t="s">
        <v>0</v>
      </c>
      <c r="D24" s="32" t="s">
        <v>111</v>
      </c>
      <c r="E24" s="44"/>
      <c r="F24" s="44"/>
    </row>
    <row r="25" spans="1:6" ht="75" x14ac:dyDescent="0.25">
      <c r="A25" s="12" t="s">
        <v>115</v>
      </c>
      <c r="B25" s="15" t="s">
        <v>31</v>
      </c>
      <c r="C25" s="11" t="s">
        <v>3</v>
      </c>
      <c r="D25" s="31">
        <v>1</v>
      </c>
      <c r="E25" s="44">
        <v>0</v>
      </c>
      <c r="F25" s="44">
        <f t="shared" si="0"/>
        <v>0</v>
      </c>
    </row>
    <row r="26" spans="1:6" x14ac:dyDescent="0.25">
      <c r="A26" s="12" t="s">
        <v>116</v>
      </c>
      <c r="B26" s="16" t="s">
        <v>32</v>
      </c>
      <c r="C26" s="11" t="s">
        <v>3</v>
      </c>
      <c r="D26" s="31">
        <v>1</v>
      </c>
      <c r="E26" s="44">
        <v>0</v>
      </c>
      <c r="F26" s="44">
        <f t="shared" si="0"/>
        <v>0</v>
      </c>
    </row>
    <row r="27" spans="1:6" ht="60" x14ac:dyDescent="0.25">
      <c r="A27" s="12" t="s">
        <v>117</v>
      </c>
      <c r="B27" s="17" t="s">
        <v>258</v>
      </c>
      <c r="C27" s="11" t="s">
        <v>3</v>
      </c>
      <c r="D27" s="31">
        <v>7</v>
      </c>
      <c r="E27" s="44">
        <v>0</v>
      </c>
      <c r="F27" s="44">
        <f t="shared" si="0"/>
        <v>0</v>
      </c>
    </row>
    <row r="28" spans="1:6" x14ac:dyDescent="0.25">
      <c r="A28" s="12" t="s">
        <v>118</v>
      </c>
      <c r="B28" s="18" t="s">
        <v>10</v>
      </c>
      <c r="C28" s="11" t="s">
        <v>3</v>
      </c>
      <c r="D28" s="31">
        <v>2</v>
      </c>
      <c r="E28" s="44">
        <v>0</v>
      </c>
      <c r="F28" s="44">
        <f t="shared" si="0"/>
        <v>0</v>
      </c>
    </row>
    <row r="29" spans="1:6" ht="30" x14ac:dyDescent="0.25">
      <c r="A29" s="12" t="s">
        <v>119</v>
      </c>
      <c r="B29" s="16" t="s">
        <v>33</v>
      </c>
      <c r="C29" s="11" t="s">
        <v>3</v>
      </c>
      <c r="D29" s="31">
        <v>1</v>
      </c>
      <c r="E29" s="44">
        <v>0</v>
      </c>
      <c r="F29" s="44">
        <f t="shared" si="0"/>
        <v>0</v>
      </c>
    </row>
    <row r="30" spans="1:6" ht="30" x14ac:dyDescent="0.25">
      <c r="A30" s="12" t="s">
        <v>120</v>
      </c>
      <c r="B30" s="16" t="s">
        <v>34</v>
      </c>
      <c r="C30" s="11" t="s">
        <v>3</v>
      </c>
      <c r="D30" s="31">
        <v>4</v>
      </c>
      <c r="E30" s="44">
        <v>0</v>
      </c>
      <c r="F30" s="44">
        <f t="shared" si="0"/>
        <v>0</v>
      </c>
    </row>
    <row r="31" spans="1:6" ht="45" x14ac:dyDescent="0.25">
      <c r="A31" s="12" t="s">
        <v>121</v>
      </c>
      <c r="B31" s="17" t="s">
        <v>272</v>
      </c>
      <c r="C31" s="11" t="s">
        <v>3</v>
      </c>
      <c r="D31" s="31">
        <v>2</v>
      </c>
      <c r="E31" s="44">
        <v>0</v>
      </c>
      <c r="F31" s="44">
        <f t="shared" si="0"/>
        <v>0</v>
      </c>
    </row>
    <row r="32" spans="1:6" x14ac:dyDescent="0.25">
      <c r="A32" s="12" t="s">
        <v>122</v>
      </c>
      <c r="B32" s="16" t="s">
        <v>35</v>
      </c>
      <c r="C32" s="11" t="s">
        <v>3</v>
      </c>
      <c r="D32" s="31">
        <v>2</v>
      </c>
      <c r="E32" s="44">
        <v>0</v>
      </c>
      <c r="F32" s="44">
        <f t="shared" si="0"/>
        <v>0</v>
      </c>
    </row>
    <row r="33" spans="1:6" ht="60" x14ac:dyDescent="0.25">
      <c r="A33" s="12" t="s">
        <v>123</v>
      </c>
      <c r="B33" s="16" t="s">
        <v>273</v>
      </c>
      <c r="C33" s="11" t="s">
        <v>3</v>
      </c>
      <c r="D33" s="31">
        <v>1</v>
      </c>
      <c r="E33" s="44">
        <v>0</v>
      </c>
      <c r="F33" s="44">
        <f t="shared" si="0"/>
        <v>0</v>
      </c>
    </row>
    <row r="34" spans="1:6" x14ac:dyDescent="0.25">
      <c r="A34" s="12" t="s">
        <v>124</v>
      </c>
      <c r="B34" s="18" t="s">
        <v>46</v>
      </c>
      <c r="C34" s="11" t="s">
        <v>3</v>
      </c>
      <c r="D34" s="31">
        <v>2</v>
      </c>
      <c r="E34" s="44">
        <v>0</v>
      </c>
      <c r="F34" s="44">
        <f t="shared" si="0"/>
        <v>0</v>
      </c>
    </row>
    <row r="35" spans="1:6" ht="30" x14ac:dyDescent="0.25">
      <c r="A35" s="12" t="s">
        <v>125</v>
      </c>
      <c r="B35" s="18" t="s">
        <v>47</v>
      </c>
      <c r="C35" s="11" t="s">
        <v>3</v>
      </c>
      <c r="D35" s="31">
        <v>1</v>
      </c>
      <c r="E35" s="44">
        <v>0</v>
      </c>
      <c r="F35" s="44">
        <f t="shared" si="0"/>
        <v>0</v>
      </c>
    </row>
    <row r="36" spans="1:6" x14ac:dyDescent="0.25">
      <c r="A36" s="12" t="s">
        <v>126</v>
      </c>
      <c r="B36" s="18" t="s">
        <v>48</v>
      </c>
      <c r="C36" s="11" t="s">
        <v>3</v>
      </c>
      <c r="D36" s="31">
        <v>1</v>
      </c>
      <c r="E36" s="44">
        <v>0</v>
      </c>
      <c r="F36" s="44">
        <f t="shared" si="0"/>
        <v>0</v>
      </c>
    </row>
    <row r="37" spans="1:6" x14ac:dyDescent="0.25">
      <c r="A37" s="12" t="s">
        <v>127</v>
      </c>
      <c r="B37" s="16" t="s">
        <v>37</v>
      </c>
      <c r="C37" s="11" t="s">
        <v>3</v>
      </c>
      <c r="D37" s="31">
        <v>6</v>
      </c>
      <c r="E37" s="44">
        <v>0</v>
      </c>
      <c r="F37" s="44">
        <f t="shared" si="0"/>
        <v>0</v>
      </c>
    </row>
    <row r="38" spans="1:6" x14ac:dyDescent="0.25">
      <c r="A38" s="12" t="s">
        <v>128</v>
      </c>
      <c r="B38" s="16" t="s">
        <v>38</v>
      </c>
      <c r="C38" s="11" t="s">
        <v>3</v>
      </c>
      <c r="D38" s="31">
        <v>6</v>
      </c>
      <c r="E38" s="44">
        <v>0</v>
      </c>
      <c r="F38" s="44">
        <f t="shared" si="0"/>
        <v>0</v>
      </c>
    </row>
    <row r="39" spans="1:6" ht="30" x14ac:dyDescent="0.25">
      <c r="A39" s="12" t="s">
        <v>129</v>
      </c>
      <c r="B39" s="18" t="s">
        <v>109</v>
      </c>
      <c r="C39" s="11" t="s">
        <v>3</v>
      </c>
      <c r="D39" s="31">
        <v>1</v>
      </c>
      <c r="E39" s="44">
        <v>0</v>
      </c>
      <c r="F39" s="44">
        <f t="shared" si="0"/>
        <v>0</v>
      </c>
    </row>
    <row r="40" spans="1:6" x14ac:dyDescent="0.25">
      <c r="A40" s="12" t="s">
        <v>130</v>
      </c>
      <c r="B40" s="16" t="s">
        <v>36</v>
      </c>
      <c r="C40" s="11" t="s">
        <v>3</v>
      </c>
      <c r="D40" s="31">
        <v>1</v>
      </c>
      <c r="E40" s="44">
        <v>0</v>
      </c>
      <c r="F40" s="44">
        <f t="shared" si="0"/>
        <v>0</v>
      </c>
    </row>
    <row r="41" spans="1:6" x14ac:dyDescent="0.25">
      <c r="A41" s="12" t="s">
        <v>131</v>
      </c>
      <c r="B41" s="17" t="s">
        <v>39</v>
      </c>
      <c r="C41" s="11" t="s">
        <v>3</v>
      </c>
      <c r="D41" s="31">
        <v>1</v>
      </c>
      <c r="E41" s="44">
        <v>0</v>
      </c>
      <c r="F41" s="44">
        <f t="shared" si="0"/>
        <v>0</v>
      </c>
    </row>
    <row r="42" spans="1:6" ht="45" x14ac:dyDescent="0.25">
      <c r="A42" s="12" t="s">
        <v>132</v>
      </c>
      <c r="B42" s="16" t="s">
        <v>49</v>
      </c>
      <c r="C42" s="11" t="s">
        <v>3</v>
      </c>
      <c r="D42" s="31">
        <v>1</v>
      </c>
      <c r="E42" s="44">
        <v>0</v>
      </c>
      <c r="F42" s="44">
        <f t="shared" si="0"/>
        <v>0</v>
      </c>
    </row>
    <row r="43" spans="1:6" x14ac:dyDescent="0.25">
      <c r="A43" s="12" t="s">
        <v>133</v>
      </c>
      <c r="B43" s="18" t="s">
        <v>50</v>
      </c>
      <c r="C43" s="11" t="s">
        <v>3</v>
      </c>
      <c r="D43" s="31">
        <v>4</v>
      </c>
      <c r="E43" s="44">
        <v>0</v>
      </c>
      <c r="F43" s="44">
        <f t="shared" si="0"/>
        <v>0</v>
      </c>
    </row>
    <row r="44" spans="1:6" x14ac:dyDescent="0.25">
      <c r="A44" s="12" t="s">
        <v>134</v>
      </c>
      <c r="B44" s="18" t="s">
        <v>44</v>
      </c>
      <c r="C44" s="11" t="s">
        <v>6</v>
      </c>
      <c r="D44" s="31">
        <v>120</v>
      </c>
      <c r="E44" s="44">
        <v>0</v>
      </c>
      <c r="F44" s="44">
        <f t="shared" si="0"/>
        <v>0</v>
      </c>
    </row>
    <row r="45" spans="1:6" x14ac:dyDescent="0.25">
      <c r="A45" s="12" t="s">
        <v>135</v>
      </c>
      <c r="B45" s="18" t="s">
        <v>45</v>
      </c>
      <c r="C45" s="11" t="s">
        <v>6</v>
      </c>
      <c r="D45" s="31">
        <v>290</v>
      </c>
      <c r="E45" s="44">
        <v>0</v>
      </c>
      <c r="F45" s="44">
        <f t="shared" si="0"/>
        <v>0</v>
      </c>
    </row>
    <row r="46" spans="1:6" x14ac:dyDescent="0.25">
      <c r="A46" s="12" t="s">
        <v>136</v>
      </c>
      <c r="B46" s="16" t="s">
        <v>43</v>
      </c>
      <c r="C46" s="11" t="s">
        <v>3</v>
      </c>
      <c r="D46" s="31">
        <v>290</v>
      </c>
      <c r="E46" s="44">
        <v>0</v>
      </c>
      <c r="F46" s="44">
        <f t="shared" si="0"/>
        <v>0</v>
      </c>
    </row>
    <row r="47" spans="1:6" x14ac:dyDescent="0.25">
      <c r="A47" s="12" t="s">
        <v>137</v>
      </c>
      <c r="B47" s="18" t="s">
        <v>42</v>
      </c>
      <c r="C47" s="11" t="s">
        <v>6</v>
      </c>
      <c r="D47" s="31">
        <v>20</v>
      </c>
      <c r="E47" s="44">
        <v>0</v>
      </c>
      <c r="F47" s="44">
        <f t="shared" si="0"/>
        <v>0</v>
      </c>
    </row>
    <row r="48" spans="1:6" ht="60" x14ac:dyDescent="0.25">
      <c r="A48" s="12" t="s">
        <v>138</v>
      </c>
      <c r="B48" s="21" t="s">
        <v>259</v>
      </c>
      <c r="C48" s="11" t="s">
        <v>3</v>
      </c>
      <c r="D48" s="31">
        <v>1</v>
      </c>
      <c r="E48" s="44">
        <v>0</v>
      </c>
      <c r="F48" s="44">
        <f t="shared" si="0"/>
        <v>0</v>
      </c>
    </row>
    <row r="49" spans="1:6" ht="30" x14ac:dyDescent="0.25">
      <c r="A49" s="12" t="s">
        <v>139</v>
      </c>
      <c r="B49" s="18" t="s">
        <v>52</v>
      </c>
      <c r="C49" s="11" t="s">
        <v>3</v>
      </c>
      <c r="D49" s="31">
        <v>1</v>
      </c>
      <c r="E49" s="44">
        <v>0</v>
      </c>
      <c r="F49" s="44">
        <f t="shared" si="0"/>
        <v>0</v>
      </c>
    </row>
    <row r="50" spans="1:6" ht="105" x14ac:dyDescent="0.25">
      <c r="A50" s="12" t="s">
        <v>140</v>
      </c>
      <c r="B50" s="21" t="s">
        <v>53</v>
      </c>
      <c r="C50" s="11" t="s">
        <v>3</v>
      </c>
      <c r="D50" s="31">
        <v>3</v>
      </c>
      <c r="E50" s="44">
        <v>0</v>
      </c>
      <c r="F50" s="44">
        <f t="shared" si="0"/>
        <v>0</v>
      </c>
    </row>
    <row r="51" spans="1:6" ht="30" x14ac:dyDescent="0.25">
      <c r="A51" s="12" t="s">
        <v>141</v>
      </c>
      <c r="B51" s="17" t="s">
        <v>54</v>
      </c>
      <c r="C51" s="11" t="s">
        <v>3</v>
      </c>
      <c r="D51" s="31">
        <v>5</v>
      </c>
      <c r="E51" s="44">
        <v>0</v>
      </c>
      <c r="F51" s="44">
        <f t="shared" si="0"/>
        <v>0</v>
      </c>
    </row>
    <row r="52" spans="1:6" x14ac:dyDescent="0.25">
      <c r="A52" s="12" t="s">
        <v>143</v>
      </c>
      <c r="B52" s="18" t="s">
        <v>55</v>
      </c>
      <c r="C52" s="11" t="s">
        <v>3</v>
      </c>
      <c r="D52" s="31">
        <v>5</v>
      </c>
      <c r="E52" s="44">
        <v>0</v>
      </c>
      <c r="F52" s="44">
        <f t="shared" si="0"/>
        <v>0</v>
      </c>
    </row>
    <row r="53" spans="1:6" x14ac:dyDescent="0.25">
      <c r="A53" s="12" t="s">
        <v>144</v>
      </c>
      <c r="B53" s="18" t="s">
        <v>11</v>
      </c>
      <c r="C53" s="11" t="s">
        <v>3</v>
      </c>
      <c r="D53" s="31">
        <v>2</v>
      </c>
      <c r="E53" s="44">
        <v>0</v>
      </c>
      <c r="F53" s="44">
        <f t="shared" si="0"/>
        <v>0</v>
      </c>
    </row>
    <row r="54" spans="1:6" ht="30" x14ac:dyDescent="0.25">
      <c r="A54" s="12" t="s">
        <v>145</v>
      </c>
      <c r="B54" s="18" t="s">
        <v>56</v>
      </c>
      <c r="C54" s="11" t="s">
        <v>3</v>
      </c>
      <c r="D54" s="31">
        <v>1</v>
      </c>
      <c r="E54" s="44">
        <v>0</v>
      </c>
      <c r="F54" s="44">
        <f t="shared" si="0"/>
        <v>0</v>
      </c>
    </row>
    <row r="55" spans="1:6" x14ac:dyDescent="0.25">
      <c r="A55" s="12" t="s">
        <v>146</v>
      </c>
      <c r="B55" s="18" t="s">
        <v>42</v>
      </c>
      <c r="C55" s="11" t="s">
        <v>6</v>
      </c>
      <c r="D55" s="31">
        <v>20</v>
      </c>
      <c r="E55" s="44">
        <v>0</v>
      </c>
      <c r="F55" s="44">
        <f t="shared" si="0"/>
        <v>0</v>
      </c>
    </row>
    <row r="56" spans="1:6" x14ac:dyDescent="0.25">
      <c r="A56" s="12" t="s">
        <v>147</v>
      </c>
      <c r="B56" s="18" t="s">
        <v>12</v>
      </c>
      <c r="C56" s="11" t="s">
        <v>6</v>
      </c>
      <c r="D56" s="31">
        <v>160</v>
      </c>
      <c r="E56" s="44">
        <v>0</v>
      </c>
      <c r="F56" s="44">
        <f t="shared" si="0"/>
        <v>0</v>
      </c>
    </row>
    <row r="57" spans="1:6" x14ac:dyDescent="0.25">
      <c r="A57" s="12" t="s">
        <v>148</v>
      </c>
      <c r="B57" s="18" t="s">
        <v>13</v>
      </c>
      <c r="C57" s="11" t="s">
        <v>3</v>
      </c>
      <c r="D57" s="31">
        <v>3</v>
      </c>
      <c r="E57" s="44">
        <v>0</v>
      </c>
      <c r="F57" s="44">
        <f t="shared" si="0"/>
        <v>0</v>
      </c>
    </row>
    <row r="58" spans="1:6" ht="45" x14ac:dyDescent="0.25">
      <c r="A58" s="12" t="s">
        <v>149</v>
      </c>
      <c r="B58" s="18" t="s">
        <v>57</v>
      </c>
      <c r="C58" s="11" t="s">
        <v>3</v>
      </c>
      <c r="D58" s="31">
        <v>1</v>
      </c>
      <c r="E58" s="44">
        <v>0</v>
      </c>
      <c r="F58" s="44">
        <f t="shared" si="0"/>
        <v>0</v>
      </c>
    </row>
    <row r="59" spans="1:6" x14ac:dyDescent="0.25">
      <c r="A59" s="12" t="s">
        <v>150</v>
      </c>
      <c r="B59" s="18" t="s">
        <v>58</v>
      </c>
      <c r="C59" s="11" t="s">
        <v>3</v>
      </c>
      <c r="D59" s="31">
        <v>1</v>
      </c>
      <c r="E59" s="44">
        <v>0</v>
      </c>
      <c r="F59" s="44">
        <f t="shared" si="0"/>
        <v>0</v>
      </c>
    </row>
    <row r="60" spans="1:6" x14ac:dyDescent="0.25">
      <c r="A60" s="12" t="s">
        <v>151</v>
      </c>
      <c r="B60" s="18" t="s">
        <v>59</v>
      </c>
      <c r="C60" s="11" t="s">
        <v>3</v>
      </c>
      <c r="D60" s="31">
        <v>6</v>
      </c>
      <c r="E60" s="44">
        <v>0</v>
      </c>
      <c r="F60" s="44">
        <f t="shared" si="0"/>
        <v>0</v>
      </c>
    </row>
    <row r="61" spans="1:6" x14ac:dyDescent="0.25">
      <c r="A61" s="12" t="s">
        <v>152</v>
      </c>
      <c r="B61" s="18" t="s">
        <v>60</v>
      </c>
      <c r="C61" s="11" t="s">
        <v>3</v>
      </c>
      <c r="D61" s="31">
        <v>6</v>
      </c>
      <c r="E61" s="44">
        <v>0</v>
      </c>
      <c r="F61" s="44">
        <f t="shared" si="0"/>
        <v>0</v>
      </c>
    </row>
    <row r="62" spans="1:6" x14ac:dyDescent="0.25">
      <c r="A62" s="12" t="s">
        <v>153</v>
      </c>
      <c r="B62" s="18" t="s">
        <v>61</v>
      </c>
      <c r="C62" s="11" t="s">
        <v>3</v>
      </c>
      <c r="D62" s="31">
        <v>6</v>
      </c>
      <c r="E62" s="44">
        <v>0</v>
      </c>
      <c r="F62" s="44">
        <f t="shared" si="0"/>
        <v>0</v>
      </c>
    </row>
    <row r="63" spans="1:6" x14ac:dyDescent="0.25">
      <c r="A63" s="12" t="s">
        <v>154</v>
      </c>
      <c r="B63" s="18" t="s">
        <v>62</v>
      </c>
      <c r="C63" s="11" t="s">
        <v>3</v>
      </c>
      <c r="D63" s="31">
        <v>10</v>
      </c>
      <c r="E63" s="44">
        <v>0</v>
      </c>
      <c r="F63" s="44">
        <f t="shared" si="0"/>
        <v>0</v>
      </c>
    </row>
    <row r="64" spans="1:6" x14ac:dyDescent="0.25">
      <c r="A64" s="12" t="s">
        <v>155</v>
      </c>
      <c r="B64" s="16" t="s">
        <v>63</v>
      </c>
      <c r="C64" s="11" t="s">
        <v>3</v>
      </c>
      <c r="D64" s="31">
        <v>11</v>
      </c>
      <c r="E64" s="44">
        <v>0</v>
      </c>
      <c r="F64" s="44">
        <f t="shared" si="0"/>
        <v>0</v>
      </c>
    </row>
    <row r="65" spans="1:6" x14ac:dyDescent="0.25">
      <c r="A65" s="12" t="s">
        <v>156</v>
      </c>
      <c r="B65" s="18" t="s">
        <v>64</v>
      </c>
      <c r="C65" s="11" t="s">
        <v>3</v>
      </c>
      <c r="D65" s="31">
        <v>2</v>
      </c>
      <c r="E65" s="44">
        <v>0</v>
      </c>
      <c r="F65" s="44">
        <f t="shared" si="0"/>
        <v>0</v>
      </c>
    </row>
    <row r="66" spans="1:6" x14ac:dyDescent="0.25">
      <c r="A66" s="12" t="s">
        <v>157</v>
      </c>
      <c r="B66" s="18" t="s">
        <v>65</v>
      </c>
      <c r="C66" s="11" t="s">
        <v>3</v>
      </c>
      <c r="D66" s="31">
        <v>3</v>
      </c>
      <c r="E66" s="44">
        <v>0</v>
      </c>
      <c r="F66" s="44">
        <f t="shared" si="0"/>
        <v>0</v>
      </c>
    </row>
    <row r="67" spans="1:6" x14ac:dyDescent="0.25">
      <c r="A67" s="12" t="s">
        <v>158</v>
      </c>
      <c r="B67" s="18" t="s">
        <v>14</v>
      </c>
      <c r="C67" s="11" t="s">
        <v>3</v>
      </c>
      <c r="D67" s="31">
        <v>3</v>
      </c>
      <c r="E67" s="44">
        <v>0</v>
      </c>
      <c r="F67" s="44">
        <f t="shared" si="0"/>
        <v>0</v>
      </c>
    </row>
    <row r="68" spans="1:6" x14ac:dyDescent="0.25">
      <c r="A68" s="12" t="s">
        <v>159</v>
      </c>
      <c r="B68" s="18" t="s">
        <v>66</v>
      </c>
      <c r="C68" s="11" t="s">
        <v>3</v>
      </c>
      <c r="D68" s="31">
        <v>6</v>
      </c>
      <c r="E68" s="44">
        <v>0</v>
      </c>
      <c r="F68" s="44">
        <f t="shared" si="0"/>
        <v>0</v>
      </c>
    </row>
    <row r="69" spans="1:6" x14ac:dyDescent="0.25">
      <c r="A69" s="12" t="s">
        <v>160</v>
      </c>
      <c r="B69" s="18" t="s">
        <v>67</v>
      </c>
      <c r="C69" s="11" t="s">
        <v>3</v>
      </c>
      <c r="D69" s="31">
        <v>19</v>
      </c>
      <c r="E69" s="44">
        <v>0</v>
      </c>
      <c r="F69" s="44">
        <f t="shared" ref="F69:F132" si="1">D69*E69</f>
        <v>0</v>
      </c>
    </row>
    <row r="70" spans="1:6" x14ac:dyDescent="0.25">
      <c r="A70" s="12" t="s">
        <v>161</v>
      </c>
      <c r="B70" s="18" t="s">
        <v>15</v>
      </c>
      <c r="C70" s="11" t="s">
        <v>3</v>
      </c>
      <c r="D70" s="31">
        <v>2</v>
      </c>
      <c r="E70" s="44">
        <v>0</v>
      </c>
      <c r="F70" s="44">
        <f t="shared" si="1"/>
        <v>0</v>
      </c>
    </row>
    <row r="71" spans="1:6" x14ac:dyDescent="0.25">
      <c r="A71" s="12" t="s">
        <v>162</v>
      </c>
      <c r="B71" s="18" t="s">
        <v>16</v>
      </c>
      <c r="C71" s="11" t="s">
        <v>5</v>
      </c>
      <c r="D71" s="31">
        <v>1</v>
      </c>
      <c r="E71" s="44">
        <v>0</v>
      </c>
      <c r="F71" s="44">
        <f t="shared" si="1"/>
        <v>0</v>
      </c>
    </row>
    <row r="72" spans="1:6" x14ac:dyDescent="0.25">
      <c r="A72" s="12" t="s">
        <v>163</v>
      </c>
      <c r="B72" s="18" t="s">
        <v>42</v>
      </c>
      <c r="C72" s="11" t="s">
        <v>6</v>
      </c>
      <c r="D72" s="31">
        <v>20</v>
      </c>
      <c r="E72" s="44">
        <v>0</v>
      </c>
      <c r="F72" s="44">
        <f t="shared" si="1"/>
        <v>0</v>
      </c>
    </row>
    <row r="73" spans="1:6" x14ac:dyDescent="0.25">
      <c r="A73" s="12" t="s">
        <v>164</v>
      </c>
      <c r="B73" s="18" t="s">
        <v>17</v>
      </c>
      <c r="C73" s="11" t="s">
        <v>6</v>
      </c>
      <c r="D73" s="31">
        <v>200</v>
      </c>
      <c r="E73" s="44">
        <v>0</v>
      </c>
      <c r="F73" s="44">
        <f t="shared" si="1"/>
        <v>0</v>
      </c>
    </row>
    <row r="74" spans="1:6" x14ac:dyDescent="0.25">
      <c r="A74" s="12" t="s">
        <v>165</v>
      </c>
      <c r="B74" s="18" t="s">
        <v>18</v>
      </c>
      <c r="C74" s="11" t="s">
        <v>6</v>
      </c>
      <c r="D74" s="31">
        <v>200</v>
      </c>
      <c r="E74" s="44">
        <v>0</v>
      </c>
      <c r="F74" s="44">
        <f t="shared" si="1"/>
        <v>0</v>
      </c>
    </row>
    <row r="75" spans="1:6" x14ac:dyDescent="0.25">
      <c r="A75" s="12" t="s">
        <v>166</v>
      </c>
      <c r="B75" s="18" t="s">
        <v>68</v>
      </c>
      <c r="C75" s="11" t="s">
        <v>6</v>
      </c>
      <c r="D75" s="31">
        <v>380</v>
      </c>
      <c r="E75" s="44">
        <v>0</v>
      </c>
      <c r="F75" s="44">
        <f t="shared" si="1"/>
        <v>0</v>
      </c>
    </row>
    <row r="76" spans="1:6" x14ac:dyDescent="0.25">
      <c r="A76" s="12" t="s">
        <v>167</v>
      </c>
      <c r="B76" s="18" t="s">
        <v>69</v>
      </c>
      <c r="C76" s="11" t="s">
        <v>3</v>
      </c>
      <c r="D76" s="31">
        <v>400</v>
      </c>
      <c r="E76" s="44">
        <v>0</v>
      </c>
      <c r="F76" s="44">
        <f t="shared" si="1"/>
        <v>0</v>
      </c>
    </row>
    <row r="77" spans="1:6" x14ac:dyDescent="0.25">
      <c r="A77" s="12" t="s">
        <v>168</v>
      </c>
      <c r="B77" s="18" t="s">
        <v>13</v>
      </c>
      <c r="C77" s="11" t="s">
        <v>3</v>
      </c>
      <c r="D77" s="31">
        <v>6</v>
      </c>
      <c r="E77" s="44">
        <v>0</v>
      </c>
      <c r="F77" s="44">
        <f t="shared" si="1"/>
        <v>0</v>
      </c>
    </row>
    <row r="78" spans="1:6" x14ac:dyDescent="0.25">
      <c r="A78" s="12" t="s">
        <v>169</v>
      </c>
      <c r="B78" s="18" t="s">
        <v>70</v>
      </c>
      <c r="C78" s="11" t="s">
        <v>5</v>
      </c>
      <c r="D78" s="31">
        <v>1</v>
      </c>
      <c r="E78" s="44">
        <v>0</v>
      </c>
      <c r="F78" s="44">
        <f t="shared" si="1"/>
        <v>0</v>
      </c>
    </row>
    <row r="79" spans="1:6" ht="60" x14ac:dyDescent="0.25">
      <c r="A79" s="12" t="s">
        <v>170</v>
      </c>
      <c r="B79" s="18" t="s">
        <v>71</v>
      </c>
      <c r="C79" s="11" t="s">
        <v>5</v>
      </c>
      <c r="D79" s="31">
        <v>2</v>
      </c>
      <c r="E79" s="44">
        <v>0</v>
      </c>
      <c r="F79" s="44">
        <f t="shared" si="1"/>
        <v>0</v>
      </c>
    </row>
    <row r="80" spans="1:6" x14ac:dyDescent="0.25">
      <c r="A80" s="12" t="s">
        <v>171</v>
      </c>
      <c r="B80" s="16" t="s">
        <v>72</v>
      </c>
      <c r="C80" s="11" t="s">
        <v>5</v>
      </c>
      <c r="D80" s="31">
        <v>3</v>
      </c>
      <c r="E80" s="44">
        <v>0</v>
      </c>
      <c r="F80" s="44">
        <f t="shared" si="1"/>
        <v>0</v>
      </c>
    </row>
    <row r="81" spans="1:6" ht="45" x14ac:dyDescent="0.25">
      <c r="A81" s="12" t="s">
        <v>172</v>
      </c>
      <c r="B81" s="18" t="s">
        <v>73</v>
      </c>
      <c r="C81" s="11" t="s">
        <v>5</v>
      </c>
      <c r="D81" s="31">
        <v>1</v>
      </c>
      <c r="E81" s="44">
        <v>0</v>
      </c>
      <c r="F81" s="44">
        <f t="shared" si="1"/>
        <v>0</v>
      </c>
    </row>
    <row r="82" spans="1:6" x14ac:dyDescent="0.25">
      <c r="A82" s="12"/>
      <c r="B82" s="18"/>
      <c r="C82" s="11"/>
      <c r="D82" s="31"/>
      <c r="E82" s="44">
        <v>0</v>
      </c>
      <c r="F82" s="44">
        <f t="shared" si="1"/>
        <v>0</v>
      </c>
    </row>
    <row r="83" spans="1:6" x14ac:dyDescent="0.25">
      <c r="A83" s="9" t="s">
        <v>188</v>
      </c>
      <c r="B83" s="19" t="s">
        <v>19</v>
      </c>
      <c r="C83" s="11"/>
      <c r="D83" s="31"/>
      <c r="E83" s="44">
        <v>0</v>
      </c>
      <c r="F83" s="44">
        <f t="shared" si="1"/>
        <v>0</v>
      </c>
    </row>
    <row r="84" spans="1:6" x14ac:dyDescent="0.25">
      <c r="A84" s="12"/>
      <c r="B84" s="10" t="s">
        <v>110</v>
      </c>
      <c r="C84" s="13" t="s">
        <v>0</v>
      </c>
      <c r="D84" s="32" t="s">
        <v>111</v>
      </c>
      <c r="E84" s="44"/>
      <c r="F84" s="44"/>
    </row>
    <row r="85" spans="1:6" ht="75" x14ac:dyDescent="0.25">
      <c r="A85" s="12" t="s">
        <v>115</v>
      </c>
      <c r="B85" s="15" t="s">
        <v>31</v>
      </c>
      <c r="C85" s="11" t="s">
        <v>3</v>
      </c>
      <c r="D85" s="31">
        <v>1</v>
      </c>
      <c r="E85" s="44">
        <v>0</v>
      </c>
      <c r="F85" s="44">
        <f t="shared" si="1"/>
        <v>0</v>
      </c>
    </row>
    <row r="86" spans="1:6" ht="60" x14ac:dyDescent="0.25">
      <c r="A86" s="12" t="s">
        <v>116</v>
      </c>
      <c r="B86" s="17" t="s">
        <v>258</v>
      </c>
      <c r="C86" s="11" t="s">
        <v>3</v>
      </c>
      <c r="D86" s="31">
        <v>2</v>
      </c>
      <c r="E86" s="44">
        <v>0</v>
      </c>
      <c r="F86" s="44">
        <f t="shared" si="1"/>
        <v>0</v>
      </c>
    </row>
    <row r="87" spans="1:6" ht="30" x14ac:dyDescent="0.25">
      <c r="A87" s="12" t="s">
        <v>117</v>
      </c>
      <c r="B87" s="16" t="s">
        <v>33</v>
      </c>
      <c r="C87" s="11" t="s">
        <v>3</v>
      </c>
      <c r="D87" s="31">
        <v>1</v>
      </c>
      <c r="E87" s="44">
        <v>0</v>
      </c>
      <c r="F87" s="44">
        <f t="shared" si="1"/>
        <v>0</v>
      </c>
    </row>
    <row r="88" spans="1:6" ht="30" x14ac:dyDescent="0.25">
      <c r="A88" s="12" t="s">
        <v>118</v>
      </c>
      <c r="B88" s="16" t="s">
        <v>34</v>
      </c>
      <c r="C88" s="11" t="s">
        <v>3</v>
      </c>
      <c r="D88" s="31">
        <v>2</v>
      </c>
      <c r="E88" s="44">
        <v>0</v>
      </c>
      <c r="F88" s="44">
        <f t="shared" si="1"/>
        <v>0</v>
      </c>
    </row>
    <row r="89" spans="1:6" ht="45" x14ac:dyDescent="0.25">
      <c r="A89" s="12" t="s">
        <v>119</v>
      </c>
      <c r="B89" s="17" t="s">
        <v>272</v>
      </c>
      <c r="C89" s="11" t="s">
        <v>3</v>
      </c>
      <c r="D89" s="31">
        <v>2</v>
      </c>
      <c r="E89" s="44">
        <v>0</v>
      </c>
      <c r="F89" s="44">
        <f t="shared" si="1"/>
        <v>0</v>
      </c>
    </row>
    <row r="90" spans="1:6" x14ac:dyDescent="0.25">
      <c r="A90" s="12" t="s">
        <v>120</v>
      </c>
      <c r="B90" s="16" t="s">
        <v>35</v>
      </c>
      <c r="C90" s="11" t="s">
        <v>3</v>
      </c>
      <c r="D90" s="31">
        <v>1</v>
      </c>
      <c r="E90" s="44">
        <v>0</v>
      </c>
      <c r="F90" s="44">
        <f t="shared" si="1"/>
        <v>0</v>
      </c>
    </row>
    <row r="91" spans="1:6" x14ac:dyDescent="0.25">
      <c r="A91" s="12" t="s">
        <v>121</v>
      </c>
      <c r="B91" s="16" t="s">
        <v>36</v>
      </c>
      <c r="C91" s="11" t="s">
        <v>3</v>
      </c>
      <c r="D91" s="31">
        <v>1</v>
      </c>
      <c r="E91" s="44">
        <v>0</v>
      </c>
      <c r="F91" s="44">
        <f t="shared" si="1"/>
        <v>0</v>
      </c>
    </row>
    <row r="92" spans="1:6" x14ac:dyDescent="0.25">
      <c r="A92" s="12" t="s">
        <v>122</v>
      </c>
      <c r="B92" s="16" t="s">
        <v>37</v>
      </c>
      <c r="C92" s="11" t="s">
        <v>3</v>
      </c>
      <c r="D92" s="31">
        <v>1</v>
      </c>
      <c r="E92" s="44">
        <v>0</v>
      </c>
      <c r="F92" s="44">
        <f t="shared" si="1"/>
        <v>0</v>
      </c>
    </row>
    <row r="93" spans="1:6" x14ac:dyDescent="0.25">
      <c r="A93" s="12" t="s">
        <v>123</v>
      </c>
      <c r="B93" s="16" t="s">
        <v>38</v>
      </c>
      <c r="C93" s="11" t="s">
        <v>3</v>
      </c>
      <c r="D93" s="31">
        <v>1</v>
      </c>
      <c r="E93" s="44">
        <v>0</v>
      </c>
      <c r="F93" s="44">
        <f t="shared" si="1"/>
        <v>0</v>
      </c>
    </row>
    <row r="94" spans="1:6" ht="90" x14ac:dyDescent="0.25">
      <c r="A94" s="12" t="s">
        <v>124</v>
      </c>
      <c r="B94" s="17" t="s">
        <v>40</v>
      </c>
      <c r="C94" s="11" t="s">
        <v>3</v>
      </c>
      <c r="D94" s="31">
        <v>1</v>
      </c>
      <c r="E94" s="44">
        <v>0</v>
      </c>
      <c r="F94" s="44">
        <f t="shared" si="1"/>
        <v>0</v>
      </c>
    </row>
    <row r="95" spans="1:6" x14ac:dyDescent="0.25">
      <c r="A95" s="12" t="s">
        <v>125</v>
      </c>
      <c r="B95" s="17" t="s">
        <v>39</v>
      </c>
      <c r="C95" s="11" t="s">
        <v>3</v>
      </c>
      <c r="D95" s="31">
        <v>1</v>
      </c>
      <c r="E95" s="44">
        <v>0</v>
      </c>
      <c r="F95" s="44">
        <f t="shared" si="1"/>
        <v>0</v>
      </c>
    </row>
    <row r="96" spans="1:6" ht="30" x14ac:dyDescent="0.25">
      <c r="A96" s="12" t="s">
        <v>126</v>
      </c>
      <c r="B96" s="16" t="s">
        <v>4</v>
      </c>
      <c r="C96" s="11" t="s">
        <v>3</v>
      </c>
      <c r="D96" s="31">
        <v>1</v>
      </c>
      <c r="E96" s="44">
        <v>0</v>
      </c>
      <c r="F96" s="44">
        <f t="shared" si="1"/>
        <v>0</v>
      </c>
    </row>
    <row r="97" spans="1:6" x14ac:dyDescent="0.25">
      <c r="A97" s="12" t="s">
        <v>127</v>
      </c>
      <c r="B97" s="16" t="s">
        <v>41</v>
      </c>
      <c r="C97" s="11" t="s">
        <v>3</v>
      </c>
      <c r="D97" s="31">
        <v>1</v>
      </c>
      <c r="E97" s="44">
        <v>0</v>
      </c>
      <c r="F97" s="44">
        <f t="shared" si="1"/>
        <v>0</v>
      </c>
    </row>
    <row r="98" spans="1:6" x14ac:dyDescent="0.25">
      <c r="A98" s="12" t="s">
        <v>128</v>
      </c>
      <c r="B98" s="18" t="s">
        <v>42</v>
      </c>
      <c r="C98" s="11" t="s">
        <v>6</v>
      </c>
      <c r="D98" s="31">
        <v>20</v>
      </c>
      <c r="E98" s="44">
        <v>0</v>
      </c>
      <c r="F98" s="44">
        <f t="shared" si="1"/>
        <v>0</v>
      </c>
    </row>
    <row r="99" spans="1:6" x14ac:dyDescent="0.25">
      <c r="A99" s="12" t="s">
        <v>129</v>
      </c>
      <c r="B99" s="16" t="s">
        <v>43</v>
      </c>
      <c r="C99" s="11" t="s">
        <v>3</v>
      </c>
      <c r="D99" s="31">
        <v>90</v>
      </c>
      <c r="E99" s="44">
        <v>0</v>
      </c>
      <c r="F99" s="44">
        <f t="shared" si="1"/>
        <v>0</v>
      </c>
    </row>
    <row r="100" spans="1:6" x14ac:dyDescent="0.25">
      <c r="A100" s="12" t="s">
        <v>130</v>
      </c>
      <c r="B100" s="18" t="s">
        <v>44</v>
      </c>
      <c r="C100" s="11" t="s">
        <v>6</v>
      </c>
      <c r="D100" s="31">
        <v>120</v>
      </c>
      <c r="E100" s="44">
        <v>0</v>
      </c>
      <c r="F100" s="44">
        <f t="shared" si="1"/>
        <v>0</v>
      </c>
    </row>
    <row r="101" spans="1:6" x14ac:dyDescent="0.25">
      <c r="A101" s="12" t="s">
        <v>131</v>
      </c>
      <c r="B101" s="18" t="s">
        <v>45</v>
      </c>
      <c r="C101" s="11" t="s">
        <v>6</v>
      </c>
      <c r="D101" s="31">
        <v>150</v>
      </c>
      <c r="E101" s="44">
        <v>0</v>
      </c>
      <c r="F101" s="44">
        <f t="shared" si="1"/>
        <v>0</v>
      </c>
    </row>
    <row r="102" spans="1:6" x14ac:dyDescent="0.25">
      <c r="A102" s="12"/>
      <c r="B102" s="18"/>
      <c r="C102" s="11"/>
      <c r="D102" s="31"/>
      <c r="E102" s="44">
        <v>0</v>
      </c>
      <c r="F102" s="44">
        <f t="shared" si="1"/>
        <v>0</v>
      </c>
    </row>
    <row r="103" spans="1:6" x14ac:dyDescent="0.25">
      <c r="A103" s="9" t="s">
        <v>189</v>
      </c>
      <c r="B103" s="19" t="s">
        <v>20</v>
      </c>
      <c r="C103" s="11"/>
      <c r="D103" s="31"/>
      <c r="E103" s="44">
        <v>0</v>
      </c>
      <c r="F103" s="44">
        <f t="shared" si="1"/>
        <v>0</v>
      </c>
    </row>
    <row r="104" spans="1:6" x14ac:dyDescent="0.25">
      <c r="A104" s="12"/>
      <c r="B104" s="10" t="s">
        <v>110</v>
      </c>
      <c r="C104" s="13" t="s">
        <v>0</v>
      </c>
      <c r="D104" s="32" t="s">
        <v>111</v>
      </c>
      <c r="E104" s="44"/>
      <c r="F104" s="44"/>
    </row>
    <row r="105" spans="1:6" ht="75" x14ac:dyDescent="0.25">
      <c r="A105" s="12" t="s">
        <v>115</v>
      </c>
      <c r="B105" s="15" t="s">
        <v>31</v>
      </c>
      <c r="C105" s="11" t="s">
        <v>3</v>
      </c>
      <c r="D105" s="31">
        <v>1</v>
      </c>
      <c r="E105" s="44">
        <v>0</v>
      </c>
      <c r="F105" s="44">
        <f t="shared" si="1"/>
        <v>0</v>
      </c>
    </row>
    <row r="106" spans="1:6" x14ac:dyDescent="0.25">
      <c r="A106" s="12" t="s">
        <v>116</v>
      </c>
      <c r="B106" s="16" t="s">
        <v>32</v>
      </c>
      <c r="C106" s="11" t="s">
        <v>3</v>
      </c>
      <c r="D106" s="31">
        <v>1E-46</v>
      </c>
      <c r="E106" s="44">
        <v>0</v>
      </c>
      <c r="F106" s="44">
        <f t="shared" si="1"/>
        <v>0</v>
      </c>
    </row>
    <row r="107" spans="1:6" ht="60" x14ac:dyDescent="0.25">
      <c r="A107" s="12" t="s">
        <v>117</v>
      </c>
      <c r="B107" s="17" t="s">
        <v>258</v>
      </c>
      <c r="C107" s="11" t="s">
        <v>3</v>
      </c>
      <c r="D107" s="31">
        <v>2</v>
      </c>
      <c r="E107" s="44">
        <v>0</v>
      </c>
      <c r="F107" s="44">
        <f t="shared" si="1"/>
        <v>0</v>
      </c>
    </row>
    <row r="108" spans="1:6" ht="30" x14ac:dyDescent="0.25">
      <c r="A108" s="12" t="s">
        <v>118</v>
      </c>
      <c r="B108" s="16" t="s">
        <v>33</v>
      </c>
      <c r="C108" s="11" t="s">
        <v>3</v>
      </c>
      <c r="D108" s="31">
        <v>1</v>
      </c>
      <c r="E108" s="44">
        <v>0</v>
      </c>
      <c r="F108" s="44">
        <f t="shared" si="1"/>
        <v>0</v>
      </c>
    </row>
    <row r="109" spans="1:6" ht="30" x14ac:dyDescent="0.25">
      <c r="A109" s="12" t="s">
        <v>119</v>
      </c>
      <c r="B109" s="16" t="s">
        <v>34</v>
      </c>
      <c r="C109" s="11" t="s">
        <v>3</v>
      </c>
      <c r="D109" s="31">
        <v>3</v>
      </c>
      <c r="E109" s="44">
        <v>0</v>
      </c>
      <c r="F109" s="44">
        <f t="shared" si="1"/>
        <v>0</v>
      </c>
    </row>
    <row r="110" spans="1:6" ht="45" x14ac:dyDescent="0.25">
      <c r="A110" s="12" t="s">
        <v>120</v>
      </c>
      <c r="B110" s="17" t="s">
        <v>272</v>
      </c>
      <c r="C110" s="11" t="s">
        <v>3</v>
      </c>
      <c r="D110" s="31">
        <v>2</v>
      </c>
      <c r="E110" s="44">
        <v>0</v>
      </c>
      <c r="F110" s="44">
        <f t="shared" si="1"/>
        <v>0</v>
      </c>
    </row>
    <row r="111" spans="1:6" x14ac:dyDescent="0.25">
      <c r="A111" s="12" t="s">
        <v>121</v>
      </c>
      <c r="B111" s="18" t="s">
        <v>74</v>
      </c>
      <c r="C111" s="11" t="s">
        <v>3</v>
      </c>
      <c r="D111" s="31">
        <v>1</v>
      </c>
      <c r="E111" s="44">
        <v>0</v>
      </c>
      <c r="F111" s="44">
        <f t="shared" si="1"/>
        <v>0</v>
      </c>
    </row>
    <row r="112" spans="1:6" ht="30" x14ac:dyDescent="0.25">
      <c r="A112" s="12" t="s">
        <v>122</v>
      </c>
      <c r="B112" s="21" t="s">
        <v>274</v>
      </c>
      <c r="C112" s="11" t="s">
        <v>3</v>
      </c>
      <c r="D112" s="31">
        <v>1</v>
      </c>
      <c r="E112" s="44">
        <v>0</v>
      </c>
      <c r="F112" s="44">
        <f t="shared" si="1"/>
        <v>0</v>
      </c>
    </row>
    <row r="113" spans="1:6" x14ac:dyDescent="0.25">
      <c r="A113" s="12" t="s">
        <v>123</v>
      </c>
      <c r="B113" s="16" t="s">
        <v>35</v>
      </c>
      <c r="C113" s="11" t="s">
        <v>3</v>
      </c>
      <c r="D113" s="31">
        <v>3</v>
      </c>
      <c r="E113" s="44">
        <v>0</v>
      </c>
      <c r="F113" s="44">
        <f t="shared" si="1"/>
        <v>0</v>
      </c>
    </row>
    <row r="114" spans="1:6" x14ac:dyDescent="0.25">
      <c r="A114" s="12" t="s">
        <v>124</v>
      </c>
      <c r="B114" s="18" t="s">
        <v>75</v>
      </c>
      <c r="C114" s="11" t="s">
        <v>3</v>
      </c>
      <c r="D114" s="31">
        <v>1</v>
      </c>
      <c r="E114" s="44">
        <v>0</v>
      </c>
      <c r="F114" s="44">
        <f t="shared" si="1"/>
        <v>0</v>
      </c>
    </row>
    <row r="115" spans="1:6" x14ac:dyDescent="0.25">
      <c r="A115" s="12" t="s">
        <v>125</v>
      </c>
      <c r="B115" s="16" t="s">
        <v>36</v>
      </c>
      <c r="C115" s="11" t="s">
        <v>3</v>
      </c>
      <c r="D115" s="31">
        <v>1</v>
      </c>
      <c r="E115" s="44">
        <v>0</v>
      </c>
      <c r="F115" s="44">
        <f t="shared" si="1"/>
        <v>0</v>
      </c>
    </row>
    <row r="116" spans="1:6" x14ac:dyDescent="0.25">
      <c r="A116" s="12" t="s">
        <v>126</v>
      </c>
      <c r="B116" s="16" t="s">
        <v>37</v>
      </c>
      <c r="C116" s="11" t="s">
        <v>3</v>
      </c>
      <c r="D116" s="31">
        <v>1</v>
      </c>
      <c r="E116" s="44">
        <v>0</v>
      </c>
      <c r="F116" s="44">
        <f t="shared" si="1"/>
        <v>0</v>
      </c>
    </row>
    <row r="117" spans="1:6" x14ac:dyDescent="0.25">
      <c r="A117" s="12" t="s">
        <v>127</v>
      </c>
      <c r="B117" s="16" t="s">
        <v>38</v>
      </c>
      <c r="C117" s="11" t="s">
        <v>3</v>
      </c>
      <c r="D117" s="31">
        <v>1</v>
      </c>
      <c r="E117" s="44">
        <v>0</v>
      </c>
      <c r="F117" s="44">
        <f t="shared" si="1"/>
        <v>0</v>
      </c>
    </row>
    <row r="118" spans="1:6" ht="90" x14ac:dyDescent="0.25">
      <c r="A118" s="12" t="s">
        <v>128</v>
      </c>
      <c r="B118" s="17" t="s">
        <v>40</v>
      </c>
      <c r="C118" s="11" t="s">
        <v>3</v>
      </c>
      <c r="D118" s="31">
        <v>1</v>
      </c>
      <c r="E118" s="44">
        <v>0</v>
      </c>
      <c r="F118" s="44">
        <f t="shared" si="1"/>
        <v>0</v>
      </c>
    </row>
    <row r="119" spans="1:6" x14ac:dyDescent="0.25">
      <c r="A119" s="12" t="s">
        <v>129</v>
      </c>
      <c r="B119" s="17" t="s">
        <v>39</v>
      </c>
      <c r="C119" s="11" t="s">
        <v>3</v>
      </c>
      <c r="D119" s="31">
        <v>1</v>
      </c>
      <c r="E119" s="44">
        <v>0</v>
      </c>
      <c r="F119" s="44">
        <f t="shared" si="1"/>
        <v>0</v>
      </c>
    </row>
    <row r="120" spans="1:6" ht="30" x14ac:dyDescent="0.25">
      <c r="A120" s="12" t="s">
        <v>130</v>
      </c>
      <c r="B120" s="16" t="s">
        <v>4</v>
      </c>
      <c r="C120" s="11" t="s">
        <v>3</v>
      </c>
      <c r="D120" s="31">
        <v>1</v>
      </c>
      <c r="E120" s="44">
        <v>0</v>
      </c>
      <c r="F120" s="44">
        <f t="shared" si="1"/>
        <v>0</v>
      </c>
    </row>
    <row r="121" spans="1:6" x14ac:dyDescent="0.25">
      <c r="A121" s="12" t="s">
        <v>131</v>
      </c>
      <c r="B121" s="16" t="s">
        <v>41</v>
      </c>
      <c r="C121" s="11" t="s">
        <v>3</v>
      </c>
      <c r="D121" s="31">
        <v>1</v>
      </c>
      <c r="E121" s="44">
        <v>0</v>
      </c>
      <c r="F121" s="44">
        <f t="shared" si="1"/>
        <v>0</v>
      </c>
    </row>
    <row r="122" spans="1:6" x14ac:dyDescent="0.25">
      <c r="A122" s="12" t="s">
        <v>132</v>
      </c>
      <c r="B122" s="18" t="s">
        <v>42</v>
      </c>
      <c r="C122" s="11" t="s">
        <v>6</v>
      </c>
      <c r="D122" s="31">
        <v>20</v>
      </c>
      <c r="E122" s="44">
        <v>0</v>
      </c>
      <c r="F122" s="44">
        <f t="shared" si="1"/>
        <v>0</v>
      </c>
    </row>
    <row r="123" spans="1:6" x14ac:dyDescent="0.25">
      <c r="A123" s="12" t="s">
        <v>133</v>
      </c>
      <c r="B123" s="16" t="s">
        <v>43</v>
      </c>
      <c r="C123" s="11" t="s">
        <v>3</v>
      </c>
      <c r="D123" s="31">
        <v>110</v>
      </c>
      <c r="E123" s="44">
        <v>0</v>
      </c>
      <c r="F123" s="44">
        <f t="shared" si="1"/>
        <v>0</v>
      </c>
    </row>
    <row r="124" spans="1:6" x14ac:dyDescent="0.25">
      <c r="A124" s="12" t="s">
        <v>134</v>
      </c>
      <c r="B124" s="18" t="s">
        <v>45</v>
      </c>
      <c r="C124" s="11" t="s">
        <v>6</v>
      </c>
      <c r="D124" s="31">
        <v>150</v>
      </c>
      <c r="E124" s="44">
        <v>0</v>
      </c>
      <c r="F124" s="44">
        <f t="shared" si="1"/>
        <v>0</v>
      </c>
    </row>
    <row r="125" spans="1:6" x14ac:dyDescent="0.25">
      <c r="A125" s="12" t="s">
        <v>135</v>
      </c>
      <c r="B125" s="18" t="s">
        <v>44</v>
      </c>
      <c r="C125" s="11" t="s">
        <v>6</v>
      </c>
      <c r="D125" s="31">
        <v>180</v>
      </c>
      <c r="E125" s="44">
        <v>0</v>
      </c>
      <c r="F125" s="44">
        <f t="shared" si="1"/>
        <v>0</v>
      </c>
    </row>
    <row r="126" spans="1:6" x14ac:dyDescent="0.25">
      <c r="A126" s="12"/>
      <c r="B126" s="18"/>
      <c r="C126" s="11"/>
      <c r="D126" s="31"/>
      <c r="E126" s="44">
        <v>0</v>
      </c>
      <c r="F126" s="44">
        <f t="shared" si="1"/>
        <v>0</v>
      </c>
    </row>
    <row r="127" spans="1:6" x14ac:dyDescent="0.25">
      <c r="A127" s="9" t="s">
        <v>190</v>
      </c>
      <c r="B127" s="19" t="s">
        <v>21</v>
      </c>
      <c r="C127" s="11"/>
      <c r="D127" s="31"/>
      <c r="E127" s="44">
        <v>0</v>
      </c>
      <c r="F127" s="44">
        <f t="shared" si="1"/>
        <v>0</v>
      </c>
    </row>
    <row r="128" spans="1:6" x14ac:dyDescent="0.25">
      <c r="A128" s="12"/>
      <c r="B128" s="10" t="s">
        <v>110</v>
      </c>
      <c r="C128" s="13" t="s">
        <v>0</v>
      </c>
      <c r="D128" s="32" t="s">
        <v>111</v>
      </c>
      <c r="E128" s="44"/>
      <c r="F128" s="44"/>
    </row>
    <row r="129" spans="1:6" ht="75" x14ac:dyDescent="0.25">
      <c r="A129" s="12" t="s">
        <v>115</v>
      </c>
      <c r="B129" s="15" t="s">
        <v>31</v>
      </c>
      <c r="C129" s="11" t="s">
        <v>3</v>
      </c>
      <c r="D129" s="31">
        <v>1</v>
      </c>
      <c r="E129" s="44">
        <v>0</v>
      </c>
      <c r="F129" s="44">
        <f t="shared" si="1"/>
        <v>0</v>
      </c>
    </row>
    <row r="130" spans="1:6" ht="60" x14ac:dyDescent="0.25">
      <c r="A130" s="12" t="s">
        <v>116</v>
      </c>
      <c r="B130" s="17" t="s">
        <v>258</v>
      </c>
      <c r="C130" s="11" t="s">
        <v>3</v>
      </c>
      <c r="D130" s="31">
        <v>2</v>
      </c>
      <c r="E130" s="44">
        <v>0</v>
      </c>
      <c r="F130" s="44">
        <f t="shared" si="1"/>
        <v>0</v>
      </c>
    </row>
    <row r="131" spans="1:6" ht="30" x14ac:dyDescent="0.25">
      <c r="A131" s="12" t="s">
        <v>117</v>
      </c>
      <c r="B131" s="16" t="s">
        <v>33</v>
      </c>
      <c r="C131" s="11" t="s">
        <v>3</v>
      </c>
      <c r="D131" s="31">
        <v>1</v>
      </c>
      <c r="E131" s="44">
        <v>0</v>
      </c>
      <c r="F131" s="44">
        <f t="shared" si="1"/>
        <v>0</v>
      </c>
    </row>
    <row r="132" spans="1:6" ht="30" x14ac:dyDescent="0.25">
      <c r="A132" s="12" t="s">
        <v>118</v>
      </c>
      <c r="B132" s="16" t="s">
        <v>34</v>
      </c>
      <c r="C132" s="11" t="s">
        <v>3</v>
      </c>
      <c r="D132" s="31">
        <v>2</v>
      </c>
      <c r="E132" s="44">
        <v>0</v>
      </c>
      <c r="F132" s="44">
        <f t="shared" si="1"/>
        <v>0</v>
      </c>
    </row>
    <row r="133" spans="1:6" ht="45" x14ac:dyDescent="0.25">
      <c r="A133" s="12" t="s">
        <v>119</v>
      </c>
      <c r="B133" s="17" t="s">
        <v>272</v>
      </c>
      <c r="C133" s="11" t="s">
        <v>3</v>
      </c>
      <c r="D133" s="31">
        <v>1</v>
      </c>
      <c r="E133" s="44">
        <v>0</v>
      </c>
      <c r="F133" s="44">
        <f t="shared" ref="F133:F196" si="2">D133*E133</f>
        <v>0</v>
      </c>
    </row>
    <row r="134" spans="1:6" ht="45" x14ac:dyDescent="0.25">
      <c r="A134" s="12" t="s">
        <v>120</v>
      </c>
      <c r="B134" s="18" t="s">
        <v>275</v>
      </c>
      <c r="C134" s="11" t="s">
        <v>3</v>
      </c>
      <c r="D134" s="31">
        <v>1</v>
      </c>
      <c r="E134" s="44">
        <v>0</v>
      </c>
      <c r="F134" s="44">
        <f t="shared" si="2"/>
        <v>0</v>
      </c>
    </row>
    <row r="135" spans="1:6" x14ac:dyDescent="0.25">
      <c r="A135" s="12" t="s">
        <v>121</v>
      </c>
      <c r="B135" s="18" t="s">
        <v>75</v>
      </c>
      <c r="C135" s="11" t="s">
        <v>3</v>
      </c>
      <c r="D135" s="31">
        <v>1</v>
      </c>
      <c r="E135" s="44">
        <v>0</v>
      </c>
      <c r="F135" s="44">
        <f t="shared" si="2"/>
        <v>0</v>
      </c>
    </row>
    <row r="136" spans="1:6" x14ac:dyDescent="0.25">
      <c r="A136" s="12" t="s">
        <v>122</v>
      </c>
      <c r="B136" s="16" t="s">
        <v>36</v>
      </c>
      <c r="C136" s="11" t="s">
        <v>3</v>
      </c>
      <c r="D136" s="31">
        <v>1</v>
      </c>
      <c r="E136" s="44">
        <v>0</v>
      </c>
      <c r="F136" s="44">
        <f t="shared" si="2"/>
        <v>0</v>
      </c>
    </row>
    <row r="137" spans="1:6" ht="30" x14ac:dyDescent="0.25">
      <c r="A137" s="12" t="s">
        <v>123</v>
      </c>
      <c r="B137" s="18" t="s">
        <v>76</v>
      </c>
      <c r="C137" s="11" t="s">
        <v>3</v>
      </c>
      <c r="D137" s="31">
        <v>1</v>
      </c>
      <c r="E137" s="44">
        <v>0</v>
      </c>
      <c r="F137" s="44">
        <f t="shared" si="2"/>
        <v>0</v>
      </c>
    </row>
    <row r="138" spans="1:6" x14ac:dyDescent="0.25">
      <c r="A138" s="12" t="s">
        <v>124</v>
      </c>
      <c r="B138" s="18" t="s">
        <v>48</v>
      </c>
      <c r="C138" s="11" t="s">
        <v>3</v>
      </c>
      <c r="D138" s="31">
        <v>2</v>
      </c>
      <c r="E138" s="44">
        <v>0</v>
      </c>
      <c r="F138" s="44">
        <f t="shared" si="2"/>
        <v>0</v>
      </c>
    </row>
    <row r="139" spans="1:6" x14ac:dyDescent="0.25">
      <c r="A139" s="12" t="s">
        <v>125</v>
      </c>
      <c r="B139" s="16" t="s">
        <v>37</v>
      </c>
      <c r="C139" s="11" t="s">
        <v>3</v>
      </c>
      <c r="D139" s="31">
        <v>10</v>
      </c>
      <c r="E139" s="44">
        <v>0</v>
      </c>
      <c r="F139" s="44">
        <f t="shared" si="2"/>
        <v>0</v>
      </c>
    </row>
    <row r="140" spans="1:6" x14ac:dyDescent="0.25">
      <c r="A140" s="12" t="s">
        <v>126</v>
      </c>
      <c r="B140" s="18" t="s">
        <v>77</v>
      </c>
      <c r="C140" s="11" t="s">
        <v>3</v>
      </c>
      <c r="D140" s="31">
        <v>10</v>
      </c>
      <c r="E140" s="44">
        <v>0</v>
      </c>
      <c r="F140" s="44">
        <f t="shared" si="2"/>
        <v>0</v>
      </c>
    </row>
    <row r="141" spans="1:6" ht="30" x14ac:dyDescent="0.25">
      <c r="A141" s="12" t="s">
        <v>127</v>
      </c>
      <c r="B141" s="18" t="s">
        <v>78</v>
      </c>
      <c r="C141" s="11" t="s">
        <v>3</v>
      </c>
      <c r="D141" s="31">
        <v>1</v>
      </c>
      <c r="E141" s="44">
        <v>0</v>
      </c>
      <c r="F141" s="44">
        <f t="shared" si="2"/>
        <v>0</v>
      </c>
    </row>
    <row r="142" spans="1:6" x14ac:dyDescent="0.25">
      <c r="A142" s="12" t="s">
        <v>128</v>
      </c>
      <c r="B142" s="17" t="s">
        <v>39</v>
      </c>
      <c r="C142" s="11" t="s">
        <v>3</v>
      </c>
      <c r="D142" s="31">
        <v>1</v>
      </c>
      <c r="E142" s="44">
        <v>0</v>
      </c>
      <c r="F142" s="44">
        <f t="shared" si="2"/>
        <v>0</v>
      </c>
    </row>
    <row r="143" spans="1:6" ht="30" x14ac:dyDescent="0.25">
      <c r="A143" s="12" t="s">
        <v>129</v>
      </c>
      <c r="B143" s="16" t="s">
        <v>4</v>
      </c>
      <c r="C143" s="11" t="s">
        <v>3</v>
      </c>
      <c r="D143" s="31">
        <v>1</v>
      </c>
      <c r="E143" s="44">
        <v>0</v>
      </c>
      <c r="F143" s="44">
        <f t="shared" si="2"/>
        <v>0</v>
      </c>
    </row>
    <row r="144" spans="1:6" x14ac:dyDescent="0.25">
      <c r="A144" s="12" t="s">
        <v>130</v>
      </c>
      <c r="B144" s="18" t="s">
        <v>42</v>
      </c>
      <c r="C144" s="11" t="s">
        <v>6</v>
      </c>
      <c r="D144" s="31">
        <v>20</v>
      </c>
      <c r="E144" s="44">
        <v>0</v>
      </c>
      <c r="F144" s="44">
        <f t="shared" si="2"/>
        <v>0</v>
      </c>
    </row>
    <row r="145" spans="1:6" x14ac:dyDescent="0.25">
      <c r="A145" s="12" t="s">
        <v>131</v>
      </c>
      <c r="B145" s="16" t="s">
        <v>43</v>
      </c>
      <c r="C145" s="11" t="s">
        <v>6</v>
      </c>
      <c r="D145" s="31">
        <v>110</v>
      </c>
      <c r="E145" s="44">
        <v>0</v>
      </c>
      <c r="F145" s="44">
        <f t="shared" si="2"/>
        <v>0</v>
      </c>
    </row>
    <row r="146" spans="1:6" x14ac:dyDescent="0.25">
      <c r="A146" s="12" t="s">
        <v>132</v>
      </c>
      <c r="B146" s="18" t="s">
        <v>45</v>
      </c>
      <c r="C146" s="11" t="s">
        <v>6</v>
      </c>
      <c r="D146" s="31">
        <v>150</v>
      </c>
      <c r="E146" s="44">
        <v>0</v>
      </c>
      <c r="F146" s="44">
        <f t="shared" si="2"/>
        <v>0</v>
      </c>
    </row>
    <row r="147" spans="1:6" x14ac:dyDescent="0.25">
      <c r="A147" s="12" t="s">
        <v>133</v>
      </c>
      <c r="B147" s="18" t="s">
        <v>44</v>
      </c>
      <c r="C147" s="11" t="s">
        <v>6</v>
      </c>
      <c r="D147" s="31">
        <v>180</v>
      </c>
      <c r="E147" s="44">
        <v>0</v>
      </c>
      <c r="F147" s="44">
        <f t="shared" si="2"/>
        <v>0</v>
      </c>
    </row>
    <row r="148" spans="1:6" x14ac:dyDescent="0.25">
      <c r="A148" s="12"/>
      <c r="B148" s="18"/>
      <c r="C148" s="11"/>
      <c r="D148" s="31"/>
      <c r="E148" s="44">
        <v>0</v>
      </c>
      <c r="F148" s="44">
        <f t="shared" si="2"/>
        <v>0</v>
      </c>
    </row>
    <row r="149" spans="1:6" x14ac:dyDescent="0.25">
      <c r="A149" s="9" t="s">
        <v>191</v>
      </c>
      <c r="B149" s="19" t="s">
        <v>22</v>
      </c>
      <c r="C149" s="11"/>
      <c r="D149" s="31"/>
      <c r="E149" s="44">
        <v>0</v>
      </c>
      <c r="F149" s="44">
        <f t="shared" si="2"/>
        <v>0</v>
      </c>
    </row>
    <row r="150" spans="1:6" x14ac:dyDescent="0.25">
      <c r="A150" s="12"/>
      <c r="B150" s="10" t="s">
        <v>110</v>
      </c>
      <c r="C150" s="13" t="s">
        <v>0</v>
      </c>
      <c r="D150" s="32" t="s">
        <v>111</v>
      </c>
      <c r="E150" s="44"/>
      <c r="F150" s="44"/>
    </row>
    <row r="151" spans="1:6" ht="75" x14ac:dyDescent="0.25">
      <c r="A151" s="12" t="s">
        <v>115</v>
      </c>
      <c r="B151" s="15" t="s">
        <v>31</v>
      </c>
      <c r="C151" s="11" t="s">
        <v>3</v>
      </c>
      <c r="D151" s="31">
        <v>1</v>
      </c>
      <c r="E151" s="44">
        <v>0</v>
      </c>
      <c r="F151" s="44">
        <f t="shared" si="2"/>
        <v>0</v>
      </c>
    </row>
    <row r="152" spans="1:6" ht="60" x14ac:dyDescent="0.25">
      <c r="A152" s="12" t="s">
        <v>116</v>
      </c>
      <c r="B152" s="17" t="s">
        <v>258</v>
      </c>
      <c r="C152" s="11" t="s">
        <v>3</v>
      </c>
      <c r="D152" s="31">
        <v>2</v>
      </c>
      <c r="E152" s="44">
        <v>0</v>
      </c>
      <c r="F152" s="44">
        <f t="shared" si="2"/>
        <v>0</v>
      </c>
    </row>
    <row r="153" spans="1:6" ht="30" x14ac:dyDescent="0.25">
      <c r="A153" s="12" t="s">
        <v>117</v>
      </c>
      <c r="B153" s="16" t="s">
        <v>33</v>
      </c>
      <c r="C153" s="11" t="s">
        <v>3</v>
      </c>
      <c r="D153" s="31">
        <v>1</v>
      </c>
      <c r="E153" s="44">
        <v>0</v>
      </c>
      <c r="F153" s="44">
        <f t="shared" si="2"/>
        <v>0</v>
      </c>
    </row>
    <row r="154" spans="1:6" ht="30" x14ac:dyDescent="0.25">
      <c r="A154" s="12" t="s">
        <v>118</v>
      </c>
      <c r="B154" s="16" t="s">
        <v>34</v>
      </c>
      <c r="C154" s="11" t="s">
        <v>3</v>
      </c>
      <c r="D154" s="31">
        <v>2</v>
      </c>
      <c r="E154" s="44">
        <v>0</v>
      </c>
      <c r="F154" s="44">
        <f t="shared" si="2"/>
        <v>0</v>
      </c>
    </row>
    <row r="155" spans="1:6" ht="45" x14ac:dyDescent="0.25">
      <c r="A155" s="12" t="s">
        <v>119</v>
      </c>
      <c r="B155" s="17" t="s">
        <v>272</v>
      </c>
      <c r="C155" s="11" t="s">
        <v>3</v>
      </c>
      <c r="D155" s="31">
        <v>2</v>
      </c>
      <c r="E155" s="44">
        <v>0</v>
      </c>
      <c r="F155" s="44">
        <f t="shared" si="2"/>
        <v>0</v>
      </c>
    </row>
    <row r="156" spans="1:6" x14ac:dyDescent="0.25">
      <c r="A156" s="12" t="s">
        <v>120</v>
      </c>
      <c r="B156" s="16" t="s">
        <v>35</v>
      </c>
      <c r="C156" s="11" t="s">
        <v>3</v>
      </c>
      <c r="D156" s="31">
        <v>2</v>
      </c>
      <c r="E156" s="44">
        <v>0</v>
      </c>
      <c r="F156" s="44">
        <f t="shared" si="2"/>
        <v>0</v>
      </c>
    </row>
    <row r="157" spans="1:6" x14ac:dyDescent="0.25">
      <c r="A157" s="12" t="s">
        <v>121</v>
      </c>
      <c r="B157" s="16" t="s">
        <v>37</v>
      </c>
      <c r="C157" s="11" t="s">
        <v>3</v>
      </c>
      <c r="D157" s="31">
        <v>1</v>
      </c>
      <c r="E157" s="44">
        <v>0</v>
      </c>
      <c r="F157" s="44">
        <f t="shared" si="2"/>
        <v>0</v>
      </c>
    </row>
    <row r="158" spans="1:6" x14ac:dyDescent="0.25">
      <c r="A158" s="12" t="s">
        <v>122</v>
      </c>
      <c r="B158" s="16" t="s">
        <v>38</v>
      </c>
      <c r="C158" s="11" t="s">
        <v>3</v>
      </c>
      <c r="D158" s="31">
        <v>1</v>
      </c>
      <c r="E158" s="44">
        <v>0</v>
      </c>
      <c r="F158" s="44">
        <f t="shared" si="2"/>
        <v>0</v>
      </c>
    </row>
    <row r="159" spans="1:6" ht="30" x14ac:dyDescent="0.25">
      <c r="A159" s="12" t="s">
        <v>123</v>
      </c>
      <c r="B159" s="18" t="s">
        <v>79</v>
      </c>
      <c r="C159" s="11" t="s">
        <v>3</v>
      </c>
      <c r="D159" s="31">
        <v>1</v>
      </c>
      <c r="E159" s="44">
        <v>0</v>
      </c>
      <c r="F159" s="44">
        <f t="shared" si="2"/>
        <v>0</v>
      </c>
    </row>
    <row r="160" spans="1:6" x14ac:dyDescent="0.25">
      <c r="A160" s="12" t="s">
        <v>124</v>
      </c>
      <c r="B160" s="16" t="s">
        <v>36</v>
      </c>
      <c r="C160" s="11" t="s">
        <v>3</v>
      </c>
      <c r="D160" s="31">
        <v>1</v>
      </c>
      <c r="E160" s="44">
        <v>0</v>
      </c>
      <c r="F160" s="44">
        <f t="shared" si="2"/>
        <v>0</v>
      </c>
    </row>
    <row r="161" spans="1:6" ht="30" x14ac:dyDescent="0.25">
      <c r="A161" s="12" t="s">
        <v>125</v>
      </c>
      <c r="B161" s="18" t="s">
        <v>80</v>
      </c>
      <c r="C161" s="11" t="s">
        <v>3</v>
      </c>
      <c r="D161" s="31">
        <v>1</v>
      </c>
      <c r="E161" s="44">
        <v>0</v>
      </c>
      <c r="F161" s="44">
        <f t="shared" si="2"/>
        <v>0</v>
      </c>
    </row>
    <row r="162" spans="1:6" x14ac:dyDescent="0.25">
      <c r="A162" s="12" t="s">
        <v>126</v>
      </c>
      <c r="B162" s="17" t="s">
        <v>39</v>
      </c>
      <c r="C162" s="11" t="s">
        <v>3</v>
      </c>
      <c r="D162" s="31">
        <v>1</v>
      </c>
      <c r="E162" s="44">
        <v>0</v>
      </c>
      <c r="F162" s="44">
        <f t="shared" si="2"/>
        <v>0</v>
      </c>
    </row>
    <row r="163" spans="1:6" ht="30" x14ac:dyDescent="0.25">
      <c r="A163" s="12" t="s">
        <v>127</v>
      </c>
      <c r="B163" s="16" t="s">
        <v>4</v>
      </c>
      <c r="C163" s="11" t="s">
        <v>3</v>
      </c>
      <c r="D163" s="31">
        <v>1</v>
      </c>
      <c r="E163" s="44">
        <v>0</v>
      </c>
      <c r="F163" s="44">
        <f t="shared" si="2"/>
        <v>0</v>
      </c>
    </row>
    <row r="164" spans="1:6" x14ac:dyDescent="0.25">
      <c r="A164" s="12" t="s">
        <v>128</v>
      </c>
      <c r="B164" s="16" t="s">
        <v>41</v>
      </c>
      <c r="C164" s="11" t="s">
        <v>3</v>
      </c>
      <c r="D164" s="31">
        <v>1</v>
      </c>
      <c r="E164" s="44">
        <v>0</v>
      </c>
      <c r="F164" s="44">
        <f t="shared" si="2"/>
        <v>0</v>
      </c>
    </row>
    <row r="165" spans="1:6" x14ac:dyDescent="0.25">
      <c r="A165" s="12" t="s">
        <v>129</v>
      </c>
      <c r="B165" s="18" t="s">
        <v>42</v>
      </c>
      <c r="C165" s="11" t="s">
        <v>6</v>
      </c>
      <c r="D165" s="31">
        <v>20</v>
      </c>
      <c r="E165" s="44">
        <v>0</v>
      </c>
      <c r="F165" s="44">
        <f t="shared" si="2"/>
        <v>0</v>
      </c>
    </row>
    <row r="166" spans="1:6" x14ac:dyDescent="0.25">
      <c r="A166" s="12" t="s">
        <v>130</v>
      </c>
      <c r="B166" s="16" t="s">
        <v>43</v>
      </c>
      <c r="C166" s="11" t="s">
        <v>6</v>
      </c>
      <c r="D166" s="31">
        <v>90</v>
      </c>
      <c r="E166" s="44">
        <v>0</v>
      </c>
      <c r="F166" s="44">
        <f t="shared" si="2"/>
        <v>0</v>
      </c>
    </row>
    <row r="167" spans="1:6" x14ac:dyDescent="0.25">
      <c r="A167" s="12" t="s">
        <v>131</v>
      </c>
      <c r="B167" s="18" t="s">
        <v>44</v>
      </c>
      <c r="C167" s="11" t="s">
        <v>6</v>
      </c>
      <c r="D167" s="31">
        <v>120</v>
      </c>
      <c r="E167" s="44">
        <v>0</v>
      </c>
      <c r="F167" s="44">
        <f t="shared" si="2"/>
        <v>0</v>
      </c>
    </row>
    <row r="168" spans="1:6" x14ac:dyDescent="0.25">
      <c r="A168" s="12" t="s">
        <v>132</v>
      </c>
      <c r="B168" s="18" t="s">
        <v>45</v>
      </c>
      <c r="C168" s="11" t="s">
        <v>6</v>
      </c>
      <c r="D168" s="31">
        <v>150</v>
      </c>
      <c r="E168" s="44">
        <v>0</v>
      </c>
      <c r="F168" s="44">
        <f t="shared" si="2"/>
        <v>0</v>
      </c>
    </row>
    <row r="169" spans="1:6" x14ac:dyDescent="0.25">
      <c r="A169" s="12"/>
      <c r="B169" s="16"/>
      <c r="C169" s="11" t="s">
        <v>5</v>
      </c>
      <c r="D169" s="31">
        <v>2</v>
      </c>
      <c r="E169" s="44">
        <v>0</v>
      </c>
      <c r="F169" s="44">
        <f t="shared" si="2"/>
        <v>0</v>
      </c>
    </row>
    <row r="170" spans="1:6" x14ac:dyDescent="0.25">
      <c r="A170" s="9" t="s">
        <v>192</v>
      </c>
      <c r="B170" s="10" t="s">
        <v>193</v>
      </c>
      <c r="C170" s="11"/>
      <c r="D170" s="31"/>
      <c r="E170" s="44">
        <v>0</v>
      </c>
      <c r="F170" s="44">
        <f t="shared" si="2"/>
        <v>0</v>
      </c>
    </row>
    <row r="171" spans="1:6" x14ac:dyDescent="0.25">
      <c r="A171" s="12"/>
      <c r="B171" s="10" t="s">
        <v>110</v>
      </c>
      <c r="C171" s="13" t="s">
        <v>0</v>
      </c>
      <c r="D171" s="32" t="s">
        <v>111</v>
      </c>
      <c r="E171" s="44"/>
      <c r="F171" s="44"/>
    </row>
    <row r="172" spans="1:6" ht="120" x14ac:dyDescent="0.25">
      <c r="A172" s="12" t="s">
        <v>115</v>
      </c>
      <c r="B172" s="18" t="s">
        <v>81</v>
      </c>
      <c r="C172" s="11" t="s">
        <v>3</v>
      </c>
      <c r="D172" s="31">
        <v>10</v>
      </c>
      <c r="E172" s="44">
        <v>0</v>
      </c>
      <c r="F172" s="44">
        <f t="shared" si="2"/>
        <v>0</v>
      </c>
    </row>
    <row r="173" spans="1:6" ht="60" x14ac:dyDescent="0.25">
      <c r="A173" s="12" t="s">
        <v>116</v>
      </c>
      <c r="B173" s="18" t="s">
        <v>82</v>
      </c>
      <c r="C173" s="11" t="s">
        <v>6</v>
      </c>
      <c r="D173" s="31">
        <v>2250</v>
      </c>
      <c r="E173" s="44">
        <v>0</v>
      </c>
      <c r="F173" s="44">
        <f t="shared" si="2"/>
        <v>0</v>
      </c>
    </row>
    <row r="174" spans="1:6" ht="30" x14ac:dyDescent="0.25">
      <c r="A174" s="12" t="s">
        <v>117</v>
      </c>
      <c r="B174" s="18" t="s">
        <v>83</v>
      </c>
      <c r="C174" s="11" t="s">
        <v>3</v>
      </c>
      <c r="D174" s="31">
        <v>1</v>
      </c>
      <c r="E174" s="44">
        <v>0</v>
      </c>
      <c r="F174" s="44">
        <f t="shared" si="2"/>
        <v>0</v>
      </c>
    </row>
    <row r="175" spans="1:6" ht="30" x14ac:dyDescent="0.25">
      <c r="A175" s="12" t="s">
        <v>118</v>
      </c>
      <c r="B175" s="18" t="s">
        <v>84</v>
      </c>
      <c r="C175" s="11" t="s">
        <v>23</v>
      </c>
      <c r="D175" s="31">
        <v>17</v>
      </c>
      <c r="E175" s="44">
        <v>0</v>
      </c>
      <c r="F175" s="44">
        <f t="shared" si="2"/>
        <v>0</v>
      </c>
    </row>
    <row r="176" spans="1:6" x14ac:dyDescent="0.25">
      <c r="A176" s="12" t="s">
        <v>119</v>
      </c>
      <c r="B176" s="18" t="s">
        <v>85</v>
      </c>
      <c r="C176" s="11" t="s">
        <v>3</v>
      </c>
      <c r="D176" s="31">
        <v>17</v>
      </c>
      <c r="E176" s="44">
        <v>0</v>
      </c>
      <c r="F176" s="44">
        <f t="shared" si="2"/>
        <v>0</v>
      </c>
    </row>
    <row r="177" spans="1:6" ht="45" x14ac:dyDescent="0.25">
      <c r="A177" s="12" t="s">
        <v>120</v>
      </c>
      <c r="B177" s="18" t="s">
        <v>86</v>
      </c>
      <c r="C177" s="11" t="s">
        <v>3</v>
      </c>
      <c r="D177" s="31">
        <v>14</v>
      </c>
      <c r="E177" s="44">
        <v>0</v>
      </c>
      <c r="F177" s="44">
        <f t="shared" si="2"/>
        <v>0</v>
      </c>
    </row>
    <row r="178" spans="1:6" ht="45" x14ac:dyDescent="0.25">
      <c r="A178" s="12" t="s">
        <v>121</v>
      </c>
      <c r="B178" s="21" t="s">
        <v>87</v>
      </c>
      <c r="C178" s="11" t="s">
        <v>3</v>
      </c>
      <c r="D178" s="31">
        <v>27</v>
      </c>
      <c r="E178" s="44">
        <v>0</v>
      </c>
      <c r="F178" s="44">
        <f t="shared" si="2"/>
        <v>0</v>
      </c>
    </row>
    <row r="179" spans="1:6" ht="60" x14ac:dyDescent="0.25">
      <c r="A179" s="12" t="s">
        <v>122</v>
      </c>
      <c r="B179" s="18" t="s">
        <v>88</v>
      </c>
      <c r="C179" s="11" t="s">
        <v>3</v>
      </c>
      <c r="D179" s="31">
        <v>30</v>
      </c>
      <c r="E179" s="44">
        <v>0</v>
      </c>
      <c r="F179" s="44">
        <f t="shared" si="2"/>
        <v>0</v>
      </c>
    </row>
    <row r="180" spans="1:6" x14ac:dyDescent="0.25">
      <c r="A180" s="12" t="s">
        <v>123</v>
      </c>
      <c r="B180" s="18" t="s">
        <v>89</v>
      </c>
      <c r="C180" s="11" t="s">
        <v>3</v>
      </c>
      <c r="D180" s="31">
        <v>40</v>
      </c>
      <c r="E180" s="44">
        <v>0</v>
      </c>
      <c r="F180" s="44">
        <f t="shared" si="2"/>
        <v>0</v>
      </c>
    </row>
    <row r="181" spans="1:6" x14ac:dyDescent="0.25">
      <c r="A181" s="12" t="s">
        <v>124</v>
      </c>
      <c r="B181" s="18" t="s">
        <v>15</v>
      </c>
      <c r="C181" s="11" t="s">
        <v>3</v>
      </c>
      <c r="D181" s="31">
        <v>17</v>
      </c>
      <c r="E181" s="44">
        <v>0</v>
      </c>
      <c r="F181" s="44">
        <f t="shared" si="2"/>
        <v>0</v>
      </c>
    </row>
    <row r="182" spans="1:6" x14ac:dyDescent="0.25">
      <c r="A182" s="12" t="s">
        <v>125</v>
      </c>
      <c r="B182" s="18" t="s">
        <v>90</v>
      </c>
      <c r="C182" s="11" t="s">
        <v>3</v>
      </c>
      <c r="D182" s="31">
        <v>8</v>
      </c>
      <c r="E182" s="44">
        <v>0</v>
      </c>
      <c r="F182" s="44">
        <f t="shared" si="2"/>
        <v>0</v>
      </c>
    </row>
    <row r="183" spans="1:6" x14ac:dyDescent="0.25">
      <c r="A183" s="12" t="s">
        <v>126</v>
      </c>
      <c r="B183" s="18" t="s">
        <v>24</v>
      </c>
      <c r="C183" s="11" t="s">
        <v>3</v>
      </c>
      <c r="D183" s="31">
        <v>1</v>
      </c>
      <c r="E183" s="44">
        <v>0</v>
      </c>
      <c r="F183" s="44">
        <f t="shared" si="2"/>
        <v>0</v>
      </c>
    </row>
    <row r="184" spans="1:6" x14ac:dyDescent="0.25">
      <c r="A184" s="12" t="s">
        <v>127</v>
      </c>
      <c r="B184" s="18" t="s">
        <v>91</v>
      </c>
      <c r="C184" s="11" t="s">
        <v>5</v>
      </c>
      <c r="D184" s="31">
        <v>10</v>
      </c>
      <c r="E184" s="44">
        <v>0</v>
      </c>
      <c r="F184" s="44">
        <f t="shared" si="2"/>
        <v>0</v>
      </c>
    </row>
    <row r="185" spans="1:6" ht="45" x14ac:dyDescent="0.25">
      <c r="A185" s="12" t="s">
        <v>128</v>
      </c>
      <c r="B185" s="18" t="s">
        <v>92</v>
      </c>
      <c r="C185" s="11" t="s">
        <v>3</v>
      </c>
      <c r="D185" s="31">
        <v>17</v>
      </c>
      <c r="E185" s="44">
        <v>0</v>
      </c>
      <c r="F185" s="44">
        <f t="shared" si="2"/>
        <v>0</v>
      </c>
    </row>
    <row r="186" spans="1:6" x14ac:dyDescent="0.25">
      <c r="A186" s="12" t="s">
        <v>129</v>
      </c>
      <c r="B186" s="18" t="s">
        <v>93</v>
      </c>
      <c r="C186" s="11" t="s">
        <v>3</v>
      </c>
      <c r="D186" s="31">
        <v>40</v>
      </c>
      <c r="E186" s="44">
        <v>0</v>
      </c>
      <c r="F186" s="44">
        <f t="shared" si="2"/>
        <v>0</v>
      </c>
    </row>
    <row r="187" spans="1:6" x14ac:dyDescent="0.25">
      <c r="A187" s="12" t="s">
        <v>130</v>
      </c>
      <c r="B187" s="18" t="s">
        <v>94</v>
      </c>
      <c r="C187" s="11" t="s">
        <v>6</v>
      </c>
      <c r="D187" s="31">
        <v>600</v>
      </c>
      <c r="E187" s="44">
        <v>0</v>
      </c>
      <c r="F187" s="44">
        <f t="shared" si="2"/>
        <v>0</v>
      </c>
    </row>
    <row r="188" spans="1:6" ht="30" x14ac:dyDescent="0.25">
      <c r="A188" s="12" t="s">
        <v>131</v>
      </c>
      <c r="B188" s="21" t="s">
        <v>274</v>
      </c>
      <c r="C188" s="11" t="s">
        <v>3</v>
      </c>
      <c r="D188" s="31">
        <v>14</v>
      </c>
      <c r="E188" s="44">
        <v>0</v>
      </c>
      <c r="F188" s="44">
        <f t="shared" si="2"/>
        <v>0</v>
      </c>
    </row>
    <row r="189" spans="1:6" x14ac:dyDescent="0.25">
      <c r="A189" s="12" t="s">
        <v>132</v>
      </c>
      <c r="B189" s="18" t="s">
        <v>75</v>
      </c>
      <c r="C189" s="11" t="s">
        <v>3</v>
      </c>
      <c r="D189" s="31">
        <v>13</v>
      </c>
      <c r="E189" s="44">
        <v>0</v>
      </c>
      <c r="F189" s="44">
        <f t="shared" si="2"/>
        <v>0</v>
      </c>
    </row>
    <row r="190" spans="1:6" x14ac:dyDescent="0.25">
      <c r="A190" s="12" t="s">
        <v>133</v>
      </c>
      <c r="B190" s="18" t="s">
        <v>95</v>
      </c>
      <c r="C190" s="11" t="s">
        <v>3</v>
      </c>
      <c r="D190" s="31">
        <v>14</v>
      </c>
      <c r="E190" s="44">
        <v>0</v>
      </c>
      <c r="F190" s="44">
        <f t="shared" si="2"/>
        <v>0</v>
      </c>
    </row>
    <row r="191" spans="1:6" ht="45" x14ac:dyDescent="0.25">
      <c r="A191" s="12" t="s">
        <v>134</v>
      </c>
      <c r="B191" s="18" t="s">
        <v>96</v>
      </c>
      <c r="C191" s="11" t="s">
        <v>3</v>
      </c>
      <c r="D191" s="31">
        <v>6</v>
      </c>
      <c r="E191" s="44">
        <v>0</v>
      </c>
      <c r="F191" s="44">
        <f t="shared" si="2"/>
        <v>0</v>
      </c>
    </row>
    <row r="192" spans="1:6" x14ac:dyDescent="0.25">
      <c r="A192" s="12" t="s">
        <v>135</v>
      </c>
      <c r="B192" s="18" t="s">
        <v>97</v>
      </c>
      <c r="C192" s="11" t="s">
        <v>3</v>
      </c>
      <c r="D192" s="31">
        <v>5</v>
      </c>
      <c r="E192" s="44">
        <v>0</v>
      </c>
      <c r="F192" s="44">
        <f t="shared" si="2"/>
        <v>0</v>
      </c>
    </row>
    <row r="193" spans="1:6" x14ac:dyDescent="0.25">
      <c r="A193" s="12" t="s">
        <v>136</v>
      </c>
      <c r="B193" s="18" t="s">
        <v>25</v>
      </c>
      <c r="C193" s="11" t="s">
        <v>6</v>
      </c>
      <c r="D193" s="31">
        <v>400</v>
      </c>
      <c r="E193" s="44">
        <v>0</v>
      </c>
      <c r="F193" s="44">
        <f t="shared" si="2"/>
        <v>0</v>
      </c>
    </row>
    <row r="194" spans="1:6" x14ac:dyDescent="0.25">
      <c r="A194" s="12" t="s">
        <v>137</v>
      </c>
      <c r="B194" s="18" t="s">
        <v>42</v>
      </c>
      <c r="C194" s="11" t="s">
        <v>6</v>
      </c>
      <c r="D194" s="31">
        <v>1.0000000000000001E-31</v>
      </c>
      <c r="E194" s="44">
        <v>0</v>
      </c>
      <c r="F194" s="44">
        <f t="shared" si="2"/>
        <v>0</v>
      </c>
    </row>
    <row r="195" spans="1:6" x14ac:dyDescent="0.25">
      <c r="A195" s="12"/>
      <c r="B195" s="18"/>
      <c r="C195" s="11"/>
      <c r="D195" s="31"/>
      <c r="E195" s="44">
        <v>0</v>
      </c>
      <c r="F195" s="44">
        <f t="shared" si="2"/>
        <v>0</v>
      </c>
    </row>
    <row r="196" spans="1:6" x14ac:dyDescent="0.25">
      <c r="A196" s="9" t="s">
        <v>194</v>
      </c>
      <c r="B196" s="19" t="s">
        <v>195</v>
      </c>
      <c r="C196" s="11"/>
      <c r="D196" s="31"/>
      <c r="E196" s="44">
        <v>0</v>
      </c>
      <c r="F196" s="44">
        <f t="shared" si="2"/>
        <v>0</v>
      </c>
    </row>
    <row r="197" spans="1:6" x14ac:dyDescent="0.25">
      <c r="A197" s="12"/>
      <c r="B197" s="10" t="s">
        <v>110</v>
      </c>
      <c r="C197" s="13" t="s">
        <v>0</v>
      </c>
      <c r="D197" s="32" t="s">
        <v>111</v>
      </c>
      <c r="E197" s="44"/>
      <c r="F197" s="44"/>
    </row>
    <row r="198" spans="1:6" x14ac:dyDescent="0.25">
      <c r="A198" s="12" t="s">
        <v>115</v>
      </c>
      <c r="B198" s="18" t="s">
        <v>98</v>
      </c>
      <c r="C198" s="11" t="s">
        <v>3</v>
      </c>
      <c r="D198" s="31">
        <v>2</v>
      </c>
      <c r="E198" s="44">
        <v>0</v>
      </c>
      <c r="F198" s="44">
        <f t="shared" ref="F198:F260" si="3">D198*E198</f>
        <v>0</v>
      </c>
    </row>
    <row r="199" spans="1:6" ht="60" x14ac:dyDescent="0.25">
      <c r="A199" s="12" t="s">
        <v>116</v>
      </c>
      <c r="B199" s="18" t="s">
        <v>276</v>
      </c>
      <c r="C199" s="11" t="s">
        <v>3</v>
      </c>
      <c r="D199" s="31">
        <v>1</v>
      </c>
      <c r="E199" s="44">
        <v>0</v>
      </c>
      <c r="F199" s="44">
        <f t="shared" si="3"/>
        <v>0</v>
      </c>
    </row>
    <row r="200" spans="1:6" x14ac:dyDescent="0.25">
      <c r="A200" s="12" t="s">
        <v>117</v>
      </c>
      <c r="B200" s="18" t="s">
        <v>99</v>
      </c>
      <c r="C200" s="11" t="s">
        <v>3</v>
      </c>
      <c r="D200" s="31">
        <v>1</v>
      </c>
      <c r="E200" s="44">
        <v>0</v>
      </c>
      <c r="F200" s="44">
        <f t="shared" si="3"/>
        <v>0</v>
      </c>
    </row>
    <row r="201" spans="1:6" x14ac:dyDescent="0.25">
      <c r="A201" s="12" t="s">
        <v>118</v>
      </c>
      <c r="B201" s="18" t="s">
        <v>100</v>
      </c>
      <c r="C201" s="11" t="s">
        <v>3</v>
      </c>
      <c r="D201" s="31">
        <v>3</v>
      </c>
      <c r="E201" s="44">
        <v>0</v>
      </c>
      <c r="F201" s="44">
        <f t="shared" si="3"/>
        <v>0</v>
      </c>
    </row>
    <row r="202" spans="1:6" x14ac:dyDescent="0.25">
      <c r="A202" s="12" t="s">
        <v>119</v>
      </c>
      <c r="B202" s="18" t="s">
        <v>257</v>
      </c>
      <c r="C202" s="11" t="s">
        <v>3</v>
      </c>
      <c r="D202" s="31">
        <v>16</v>
      </c>
      <c r="E202" s="44">
        <v>0</v>
      </c>
      <c r="F202" s="44">
        <f t="shared" si="3"/>
        <v>0</v>
      </c>
    </row>
    <row r="203" spans="1:6" x14ac:dyDescent="0.25">
      <c r="A203" s="12" t="s">
        <v>120</v>
      </c>
      <c r="B203" s="18" t="s">
        <v>101</v>
      </c>
      <c r="C203" s="11" t="s">
        <v>3</v>
      </c>
      <c r="D203" s="31">
        <v>68</v>
      </c>
      <c r="E203" s="44">
        <v>0</v>
      </c>
      <c r="F203" s="44">
        <f t="shared" si="3"/>
        <v>0</v>
      </c>
    </row>
    <row r="204" spans="1:6" x14ac:dyDescent="0.25">
      <c r="A204" s="12" t="s">
        <v>121</v>
      </c>
      <c r="B204" s="18" t="s">
        <v>26</v>
      </c>
      <c r="C204" s="11" t="s">
        <v>3</v>
      </c>
      <c r="D204" s="31">
        <v>2</v>
      </c>
      <c r="E204" s="44">
        <v>0</v>
      </c>
      <c r="F204" s="44">
        <f t="shared" si="3"/>
        <v>0</v>
      </c>
    </row>
    <row r="205" spans="1:6" ht="60" x14ac:dyDescent="0.25">
      <c r="A205" s="12" t="s">
        <v>122</v>
      </c>
      <c r="B205" s="21" t="s">
        <v>104</v>
      </c>
      <c r="C205" s="11" t="s">
        <v>5</v>
      </c>
      <c r="D205" s="31">
        <v>1</v>
      </c>
      <c r="E205" s="44">
        <v>0</v>
      </c>
      <c r="F205" s="44">
        <f t="shared" si="3"/>
        <v>0</v>
      </c>
    </row>
    <row r="206" spans="1:6" ht="30" x14ac:dyDescent="0.25">
      <c r="A206" s="12" t="s">
        <v>123</v>
      </c>
      <c r="B206" s="18" t="s">
        <v>102</v>
      </c>
      <c r="C206" s="11" t="s">
        <v>5</v>
      </c>
      <c r="D206" s="31">
        <v>4</v>
      </c>
      <c r="E206" s="44">
        <v>0</v>
      </c>
      <c r="F206" s="44">
        <f t="shared" si="3"/>
        <v>0</v>
      </c>
    </row>
    <row r="207" spans="1:6" x14ac:dyDescent="0.25">
      <c r="A207" s="12" t="s">
        <v>124</v>
      </c>
      <c r="B207" s="18" t="s">
        <v>103</v>
      </c>
      <c r="C207" s="11" t="s">
        <v>5</v>
      </c>
      <c r="D207" s="31">
        <v>1</v>
      </c>
      <c r="E207" s="44">
        <v>0</v>
      </c>
      <c r="F207" s="44">
        <f t="shared" si="3"/>
        <v>0</v>
      </c>
    </row>
    <row r="208" spans="1:6" x14ac:dyDescent="0.25">
      <c r="A208" s="12"/>
      <c r="B208" s="18"/>
      <c r="C208" s="11"/>
      <c r="D208" s="31"/>
      <c r="E208" s="44">
        <v>0</v>
      </c>
      <c r="F208" s="44">
        <f t="shared" si="3"/>
        <v>0</v>
      </c>
    </row>
    <row r="209" spans="1:6" x14ac:dyDescent="0.25">
      <c r="A209" s="9" t="s">
        <v>196</v>
      </c>
      <c r="B209" s="19" t="s">
        <v>27</v>
      </c>
      <c r="C209" s="11"/>
      <c r="D209" s="31"/>
      <c r="E209" s="44">
        <v>0</v>
      </c>
      <c r="F209" s="44">
        <f t="shared" si="3"/>
        <v>0</v>
      </c>
    </row>
    <row r="210" spans="1:6" x14ac:dyDescent="0.25">
      <c r="A210" s="12"/>
      <c r="B210" s="10" t="s">
        <v>110</v>
      </c>
      <c r="C210" s="13" t="s">
        <v>0</v>
      </c>
      <c r="D210" s="32" t="s">
        <v>111</v>
      </c>
      <c r="E210" s="44"/>
      <c r="F210" s="44"/>
    </row>
    <row r="211" spans="1:6" ht="75" x14ac:dyDescent="0.25">
      <c r="A211" s="12" t="s">
        <v>115</v>
      </c>
      <c r="B211" s="15" t="s">
        <v>31</v>
      </c>
      <c r="C211" s="11" t="s">
        <v>3</v>
      </c>
      <c r="D211" s="31">
        <v>1</v>
      </c>
      <c r="E211" s="44">
        <v>0</v>
      </c>
      <c r="F211" s="44">
        <f t="shared" si="3"/>
        <v>0</v>
      </c>
    </row>
    <row r="212" spans="1:6" ht="60" x14ac:dyDescent="0.25">
      <c r="A212" s="12" t="s">
        <v>116</v>
      </c>
      <c r="B212" s="17" t="s">
        <v>258</v>
      </c>
      <c r="C212" s="11" t="s">
        <v>3</v>
      </c>
      <c r="D212" s="31">
        <v>2</v>
      </c>
      <c r="E212" s="44">
        <v>0</v>
      </c>
      <c r="F212" s="44">
        <f t="shared" si="3"/>
        <v>0</v>
      </c>
    </row>
    <row r="213" spans="1:6" ht="30" x14ac:dyDescent="0.25">
      <c r="A213" s="12" t="s">
        <v>117</v>
      </c>
      <c r="B213" s="16" t="s">
        <v>33</v>
      </c>
      <c r="C213" s="11" t="s">
        <v>3</v>
      </c>
      <c r="D213" s="31">
        <v>1</v>
      </c>
      <c r="E213" s="44">
        <v>0</v>
      </c>
      <c r="F213" s="44">
        <f t="shared" si="3"/>
        <v>0</v>
      </c>
    </row>
    <row r="214" spans="1:6" ht="30" x14ac:dyDescent="0.25">
      <c r="A214" s="12" t="s">
        <v>118</v>
      </c>
      <c r="B214" s="16" t="s">
        <v>34</v>
      </c>
      <c r="C214" s="11" t="s">
        <v>3</v>
      </c>
      <c r="D214" s="31">
        <v>2</v>
      </c>
      <c r="E214" s="44">
        <v>0</v>
      </c>
      <c r="F214" s="44">
        <f t="shared" si="3"/>
        <v>0</v>
      </c>
    </row>
    <row r="215" spans="1:6" ht="45" x14ac:dyDescent="0.25">
      <c r="A215" s="12" t="s">
        <v>119</v>
      </c>
      <c r="B215" s="17" t="s">
        <v>272</v>
      </c>
      <c r="C215" s="11" t="s">
        <v>3</v>
      </c>
      <c r="D215" s="31">
        <v>2</v>
      </c>
      <c r="E215" s="44">
        <v>0</v>
      </c>
      <c r="F215" s="44">
        <f t="shared" si="3"/>
        <v>0</v>
      </c>
    </row>
    <row r="216" spans="1:6" x14ac:dyDescent="0.25">
      <c r="A216" s="12" t="s">
        <v>120</v>
      </c>
      <c r="B216" s="16" t="s">
        <v>35</v>
      </c>
      <c r="C216" s="11" t="s">
        <v>3</v>
      </c>
      <c r="D216" s="31">
        <v>2</v>
      </c>
      <c r="E216" s="44">
        <v>0</v>
      </c>
      <c r="F216" s="44">
        <f t="shared" si="3"/>
        <v>0</v>
      </c>
    </row>
    <row r="217" spans="1:6" x14ac:dyDescent="0.25">
      <c r="A217" s="12" t="s">
        <v>121</v>
      </c>
      <c r="B217" s="16" t="s">
        <v>37</v>
      </c>
      <c r="C217" s="11" t="s">
        <v>3</v>
      </c>
      <c r="D217" s="31">
        <v>1</v>
      </c>
      <c r="E217" s="44">
        <v>0</v>
      </c>
      <c r="F217" s="44">
        <f t="shared" si="3"/>
        <v>0</v>
      </c>
    </row>
    <row r="218" spans="1:6" x14ac:dyDescent="0.25">
      <c r="A218" s="12" t="s">
        <v>122</v>
      </c>
      <c r="B218" s="18" t="s">
        <v>105</v>
      </c>
      <c r="C218" s="11" t="s">
        <v>3</v>
      </c>
      <c r="D218" s="31">
        <v>1</v>
      </c>
      <c r="E218" s="44">
        <v>0</v>
      </c>
      <c r="F218" s="44">
        <f t="shared" si="3"/>
        <v>0</v>
      </c>
    </row>
    <row r="219" spans="1:6" x14ac:dyDescent="0.25">
      <c r="A219" s="12" t="s">
        <v>123</v>
      </c>
      <c r="B219" s="16" t="s">
        <v>36</v>
      </c>
      <c r="C219" s="11" t="s">
        <v>3</v>
      </c>
      <c r="D219" s="31">
        <v>1</v>
      </c>
      <c r="E219" s="44">
        <v>0</v>
      </c>
      <c r="F219" s="44">
        <f t="shared" si="3"/>
        <v>0</v>
      </c>
    </row>
    <row r="220" spans="1:6" x14ac:dyDescent="0.25">
      <c r="A220" s="12" t="s">
        <v>124</v>
      </c>
      <c r="B220" s="17" t="s">
        <v>39</v>
      </c>
      <c r="C220" s="11" t="s">
        <v>3</v>
      </c>
      <c r="D220" s="31">
        <v>1</v>
      </c>
      <c r="E220" s="44">
        <v>0</v>
      </c>
      <c r="F220" s="44">
        <f t="shared" si="3"/>
        <v>0</v>
      </c>
    </row>
    <row r="221" spans="1:6" ht="90" x14ac:dyDescent="0.25">
      <c r="A221" s="12" t="s">
        <v>125</v>
      </c>
      <c r="B221" s="17" t="s">
        <v>40</v>
      </c>
      <c r="C221" s="11" t="s">
        <v>3</v>
      </c>
      <c r="D221" s="31">
        <v>1</v>
      </c>
      <c r="E221" s="44">
        <v>0</v>
      </c>
      <c r="F221" s="44">
        <f t="shared" si="3"/>
        <v>0</v>
      </c>
    </row>
    <row r="222" spans="1:6" ht="30" x14ac:dyDescent="0.25">
      <c r="A222" s="12" t="s">
        <v>126</v>
      </c>
      <c r="B222" s="16" t="s">
        <v>4</v>
      </c>
      <c r="C222" s="11" t="s">
        <v>3</v>
      </c>
      <c r="D222" s="31">
        <v>1</v>
      </c>
      <c r="E222" s="44">
        <v>0</v>
      </c>
      <c r="F222" s="44">
        <f t="shared" si="3"/>
        <v>0</v>
      </c>
    </row>
    <row r="223" spans="1:6" x14ac:dyDescent="0.25">
      <c r="A223" s="12" t="s">
        <v>127</v>
      </c>
      <c r="B223" s="16" t="s">
        <v>41</v>
      </c>
      <c r="C223" s="11" t="s">
        <v>3</v>
      </c>
      <c r="D223" s="31">
        <v>1</v>
      </c>
      <c r="E223" s="44">
        <v>0</v>
      </c>
      <c r="F223" s="44">
        <f t="shared" si="3"/>
        <v>0</v>
      </c>
    </row>
    <row r="224" spans="1:6" x14ac:dyDescent="0.25">
      <c r="A224" s="12" t="s">
        <v>128</v>
      </c>
      <c r="B224" s="18" t="s">
        <v>42</v>
      </c>
      <c r="C224" s="11" t="s">
        <v>6</v>
      </c>
      <c r="D224" s="31">
        <v>20</v>
      </c>
      <c r="E224" s="44">
        <v>0</v>
      </c>
      <c r="F224" s="44">
        <f t="shared" si="3"/>
        <v>0</v>
      </c>
    </row>
    <row r="225" spans="1:6" x14ac:dyDescent="0.25">
      <c r="A225" s="12" t="s">
        <v>129</v>
      </c>
      <c r="B225" s="18" t="s">
        <v>106</v>
      </c>
      <c r="C225" s="11" t="s">
        <v>3</v>
      </c>
      <c r="D225" s="31">
        <v>90</v>
      </c>
      <c r="E225" s="44">
        <v>0</v>
      </c>
      <c r="F225" s="44">
        <f t="shared" si="3"/>
        <v>0</v>
      </c>
    </row>
    <row r="226" spans="1:6" x14ac:dyDescent="0.25">
      <c r="A226" s="12" t="s">
        <v>130</v>
      </c>
      <c r="B226" s="18" t="s">
        <v>7</v>
      </c>
      <c r="C226" s="11" t="s">
        <v>6</v>
      </c>
      <c r="D226" s="31">
        <v>120</v>
      </c>
      <c r="E226" s="44">
        <v>0</v>
      </c>
      <c r="F226" s="44">
        <f t="shared" si="3"/>
        <v>0</v>
      </c>
    </row>
    <row r="227" spans="1:6" x14ac:dyDescent="0.25">
      <c r="A227" s="12" t="s">
        <v>131</v>
      </c>
      <c r="B227" s="18" t="s">
        <v>45</v>
      </c>
      <c r="C227" s="11" t="s">
        <v>6</v>
      </c>
      <c r="D227" s="31">
        <v>150</v>
      </c>
      <c r="E227" s="44">
        <v>0</v>
      </c>
      <c r="F227" s="44">
        <f t="shared" si="3"/>
        <v>0</v>
      </c>
    </row>
    <row r="228" spans="1:6" x14ac:dyDescent="0.25">
      <c r="A228" s="12"/>
      <c r="B228" s="18"/>
      <c r="C228" s="11"/>
      <c r="D228" s="31"/>
      <c r="E228" s="44">
        <v>0</v>
      </c>
      <c r="F228" s="44">
        <f t="shared" si="3"/>
        <v>0</v>
      </c>
    </row>
    <row r="229" spans="1:6" x14ac:dyDescent="0.25">
      <c r="A229" s="9" t="s">
        <v>197</v>
      </c>
      <c r="B229" s="19" t="s">
        <v>112</v>
      </c>
      <c r="C229" s="11"/>
      <c r="D229" s="31"/>
      <c r="E229" s="44">
        <v>0</v>
      </c>
      <c r="F229" s="44">
        <f t="shared" si="3"/>
        <v>0</v>
      </c>
    </row>
    <row r="230" spans="1:6" x14ac:dyDescent="0.25">
      <c r="A230" s="12"/>
      <c r="B230" s="10" t="s">
        <v>110</v>
      </c>
      <c r="C230" s="13" t="s">
        <v>0</v>
      </c>
      <c r="D230" s="32" t="s">
        <v>111</v>
      </c>
      <c r="E230" s="44"/>
      <c r="F230" s="44"/>
    </row>
    <row r="231" spans="1:6" ht="75" x14ac:dyDescent="0.25">
      <c r="A231" s="12" t="s">
        <v>115</v>
      </c>
      <c r="B231" s="15" t="s">
        <v>31</v>
      </c>
      <c r="C231" s="11" t="s">
        <v>3</v>
      </c>
      <c r="D231" s="31">
        <v>1</v>
      </c>
      <c r="E231" s="44">
        <v>0</v>
      </c>
      <c r="F231" s="44">
        <f t="shared" si="3"/>
        <v>0</v>
      </c>
    </row>
    <row r="232" spans="1:6" ht="60" x14ac:dyDescent="0.25">
      <c r="A232" s="12" t="s">
        <v>116</v>
      </c>
      <c r="B232" s="17" t="s">
        <v>258</v>
      </c>
      <c r="C232" s="11" t="s">
        <v>3</v>
      </c>
      <c r="D232" s="31">
        <v>2</v>
      </c>
      <c r="E232" s="44">
        <v>0</v>
      </c>
      <c r="F232" s="44">
        <f t="shared" si="3"/>
        <v>0</v>
      </c>
    </row>
    <row r="233" spans="1:6" ht="30" x14ac:dyDescent="0.25">
      <c r="A233" s="12" t="s">
        <v>117</v>
      </c>
      <c r="B233" s="16" t="s">
        <v>33</v>
      </c>
      <c r="C233" s="11" t="s">
        <v>3</v>
      </c>
      <c r="D233" s="31">
        <v>1</v>
      </c>
      <c r="E233" s="44">
        <v>0</v>
      </c>
      <c r="F233" s="44">
        <f t="shared" si="3"/>
        <v>0</v>
      </c>
    </row>
    <row r="234" spans="1:6" ht="30" x14ac:dyDescent="0.25">
      <c r="A234" s="12" t="s">
        <v>118</v>
      </c>
      <c r="B234" s="16" t="s">
        <v>34</v>
      </c>
      <c r="C234" s="11" t="s">
        <v>3</v>
      </c>
      <c r="D234" s="31">
        <v>2</v>
      </c>
      <c r="E234" s="44">
        <v>0</v>
      </c>
      <c r="F234" s="44">
        <f t="shared" si="3"/>
        <v>0</v>
      </c>
    </row>
    <row r="235" spans="1:6" ht="45" x14ac:dyDescent="0.25">
      <c r="A235" s="12" t="s">
        <v>119</v>
      </c>
      <c r="B235" s="17" t="s">
        <v>272</v>
      </c>
      <c r="C235" s="11" t="s">
        <v>3</v>
      </c>
      <c r="D235" s="31">
        <v>2</v>
      </c>
      <c r="E235" s="44">
        <v>0</v>
      </c>
      <c r="F235" s="44">
        <f t="shared" si="3"/>
        <v>0</v>
      </c>
    </row>
    <row r="236" spans="1:6" ht="30" x14ac:dyDescent="0.25">
      <c r="A236" s="12" t="s">
        <v>120</v>
      </c>
      <c r="B236" s="21" t="s">
        <v>274</v>
      </c>
      <c r="C236" s="11" t="s">
        <v>3</v>
      </c>
      <c r="D236" s="31">
        <v>2</v>
      </c>
      <c r="E236" s="44">
        <v>0</v>
      </c>
      <c r="F236" s="44">
        <f t="shared" si="3"/>
        <v>0</v>
      </c>
    </row>
    <row r="237" spans="1:6" x14ac:dyDescent="0.25">
      <c r="A237" s="12" t="s">
        <v>121</v>
      </c>
      <c r="B237" s="18" t="s">
        <v>107</v>
      </c>
      <c r="C237" s="11" t="s">
        <v>3</v>
      </c>
      <c r="D237" s="31">
        <v>2</v>
      </c>
      <c r="E237" s="44">
        <v>0</v>
      </c>
      <c r="F237" s="44">
        <f t="shared" si="3"/>
        <v>0</v>
      </c>
    </row>
    <row r="238" spans="1:6" x14ac:dyDescent="0.25">
      <c r="A238" s="12" t="s">
        <v>122</v>
      </c>
      <c r="B238" s="18" t="s">
        <v>75</v>
      </c>
      <c r="C238" s="11" t="s">
        <v>3</v>
      </c>
      <c r="D238" s="31">
        <v>2</v>
      </c>
      <c r="E238" s="44">
        <v>0</v>
      </c>
      <c r="F238" s="44">
        <f t="shared" si="3"/>
        <v>0</v>
      </c>
    </row>
    <row r="239" spans="1:6" x14ac:dyDescent="0.25">
      <c r="A239" s="12" t="s">
        <v>123</v>
      </c>
      <c r="B239" s="16" t="s">
        <v>35</v>
      </c>
      <c r="C239" s="11" t="s">
        <v>3</v>
      </c>
      <c r="D239" s="31">
        <v>2</v>
      </c>
      <c r="E239" s="44">
        <v>0</v>
      </c>
      <c r="F239" s="44">
        <f t="shared" si="3"/>
        <v>0</v>
      </c>
    </row>
    <row r="240" spans="1:6" x14ac:dyDescent="0.25">
      <c r="A240" s="12" t="s">
        <v>124</v>
      </c>
      <c r="B240" s="16" t="s">
        <v>36</v>
      </c>
      <c r="C240" s="11" t="s">
        <v>3</v>
      </c>
      <c r="D240" s="31">
        <v>1</v>
      </c>
      <c r="E240" s="44">
        <v>0</v>
      </c>
      <c r="F240" s="44">
        <f t="shared" si="3"/>
        <v>0</v>
      </c>
    </row>
    <row r="241" spans="1:6" x14ac:dyDescent="0.25">
      <c r="A241" s="12" t="s">
        <v>125</v>
      </c>
      <c r="B241" s="16" t="s">
        <v>37</v>
      </c>
      <c r="C241" s="11" t="s">
        <v>3</v>
      </c>
      <c r="D241" s="31">
        <v>1</v>
      </c>
      <c r="E241" s="44">
        <v>0</v>
      </c>
      <c r="F241" s="44">
        <f t="shared" si="3"/>
        <v>0</v>
      </c>
    </row>
    <row r="242" spans="1:6" x14ac:dyDescent="0.25">
      <c r="A242" s="12" t="s">
        <v>126</v>
      </c>
      <c r="B242" s="16" t="s">
        <v>38</v>
      </c>
      <c r="C242" s="11" t="s">
        <v>3</v>
      </c>
      <c r="D242" s="31">
        <v>1</v>
      </c>
      <c r="E242" s="44">
        <v>0</v>
      </c>
      <c r="F242" s="44">
        <f t="shared" si="3"/>
        <v>0</v>
      </c>
    </row>
    <row r="243" spans="1:6" ht="90" x14ac:dyDescent="0.25">
      <c r="A243" s="12" t="s">
        <v>127</v>
      </c>
      <c r="B243" s="17" t="s">
        <v>40</v>
      </c>
      <c r="C243" s="11" t="s">
        <v>3</v>
      </c>
      <c r="D243" s="31">
        <v>1</v>
      </c>
      <c r="E243" s="44">
        <v>0</v>
      </c>
      <c r="F243" s="44">
        <f t="shared" si="3"/>
        <v>0</v>
      </c>
    </row>
    <row r="244" spans="1:6" ht="30" x14ac:dyDescent="0.25">
      <c r="A244" s="12" t="s">
        <v>128</v>
      </c>
      <c r="B244" s="21" t="s">
        <v>277</v>
      </c>
      <c r="C244" s="11" t="s">
        <v>3</v>
      </c>
      <c r="D244" s="31">
        <v>1</v>
      </c>
      <c r="E244" s="44">
        <v>0</v>
      </c>
      <c r="F244" s="44">
        <f t="shared" si="3"/>
        <v>0</v>
      </c>
    </row>
    <row r="245" spans="1:6" ht="30" x14ac:dyDescent="0.25">
      <c r="A245" s="12" t="s">
        <v>129</v>
      </c>
      <c r="B245" s="16" t="s">
        <v>4</v>
      </c>
      <c r="C245" s="11" t="s">
        <v>3</v>
      </c>
      <c r="D245" s="31">
        <v>1</v>
      </c>
      <c r="E245" s="44">
        <v>0</v>
      </c>
      <c r="F245" s="44">
        <f t="shared" si="3"/>
        <v>0</v>
      </c>
    </row>
    <row r="246" spans="1:6" x14ac:dyDescent="0.25">
      <c r="A246" s="12" t="s">
        <v>130</v>
      </c>
      <c r="B246" s="16" t="s">
        <v>41</v>
      </c>
      <c r="C246" s="11" t="s">
        <v>3</v>
      </c>
      <c r="D246" s="31">
        <v>1</v>
      </c>
      <c r="E246" s="44">
        <v>0</v>
      </c>
      <c r="F246" s="44">
        <f t="shared" si="3"/>
        <v>0</v>
      </c>
    </row>
    <row r="247" spans="1:6" x14ac:dyDescent="0.25">
      <c r="A247" s="12" t="s">
        <v>131</v>
      </c>
      <c r="B247" s="18" t="s">
        <v>42</v>
      </c>
      <c r="C247" s="11" t="s">
        <v>6</v>
      </c>
      <c r="D247" s="31">
        <v>20</v>
      </c>
      <c r="E247" s="44">
        <v>0</v>
      </c>
      <c r="F247" s="44">
        <f t="shared" si="3"/>
        <v>0</v>
      </c>
    </row>
    <row r="248" spans="1:6" x14ac:dyDescent="0.25">
      <c r="A248" s="12" t="s">
        <v>132</v>
      </c>
      <c r="B248" s="18" t="s">
        <v>45</v>
      </c>
      <c r="C248" s="11" t="s">
        <v>6</v>
      </c>
      <c r="D248" s="31">
        <v>150</v>
      </c>
      <c r="E248" s="44">
        <v>0</v>
      </c>
      <c r="F248" s="44">
        <f t="shared" si="3"/>
        <v>0</v>
      </c>
    </row>
    <row r="249" spans="1:6" x14ac:dyDescent="0.25">
      <c r="A249" s="12" t="s">
        <v>133</v>
      </c>
      <c r="B249" s="16" t="s">
        <v>43</v>
      </c>
      <c r="C249" s="11" t="s">
        <v>6</v>
      </c>
      <c r="D249" s="31">
        <v>170</v>
      </c>
      <c r="E249" s="44">
        <v>0</v>
      </c>
      <c r="F249" s="44">
        <f t="shared" si="3"/>
        <v>0</v>
      </c>
    </row>
    <row r="250" spans="1:6" x14ac:dyDescent="0.25">
      <c r="A250" s="12" t="s">
        <v>134</v>
      </c>
      <c r="B250" s="18" t="s">
        <v>44</v>
      </c>
      <c r="C250" s="11" t="s">
        <v>6</v>
      </c>
      <c r="D250" s="31">
        <v>360</v>
      </c>
      <c r="E250" s="44">
        <v>0</v>
      </c>
      <c r="F250" s="44">
        <f t="shared" si="3"/>
        <v>0</v>
      </c>
    </row>
    <row r="251" spans="1:6" x14ac:dyDescent="0.25">
      <c r="A251" s="12"/>
      <c r="B251" s="18"/>
      <c r="C251" s="11"/>
      <c r="D251" s="31"/>
      <c r="E251" s="44">
        <v>0</v>
      </c>
      <c r="F251" s="44">
        <f t="shared" si="3"/>
        <v>0</v>
      </c>
    </row>
    <row r="252" spans="1:6" x14ac:dyDescent="0.25">
      <c r="A252" s="9" t="s">
        <v>198</v>
      </c>
      <c r="B252" s="19" t="s">
        <v>28</v>
      </c>
      <c r="C252" s="11"/>
      <c r="D252" s="31"/>
      <c r="E252" s="44">
        <v>0</v>
      </c>
      <c r="F252" s="44">
        <f t="shared" si="3"/>
        <v>0</v>
      </c>
    </row>
    <row r="253" spans="1:6" x14ac:dyDescent="0.25">
      <c r="A253" s="12"/>
      <c r="B253" s="10" t="s">
        <v>110</v>
      </c>
      <c r="C253" s="13" t="s">
        <v>0</v>
      </c>
      <c r="D253" s="32" t="s">
        <v>111</v>
      </c>
      <c r="E253" s="44"/>
      <c r="F253" s="44"/>
    </row>
    <row r="254" spans="1:6" ht="75" x14ac:dyDescent="0.25">
      <c r="A254" s="12" t="s">
        <v>115</v>
      </c>
      <c r="B254" s="15" t="s">
        <v>31</v>
      </c>
      <c r="C254" s="11" t="s">
        <v>3</v>
      </c>
      <c r="D254" s="31">
        <v>1</v>
      </c>
      <c r="E254" s="44">
        <v>0</v>
      </c>
      <c r="F254" s="44">
        <f t="shared" si="3"/>
        <v>0</v>
      </c>
    </row>
    <row r="255" spans="1:6" ht="60" x14ac:dyDescent="0.25">
      <c r="A255" s="12" t="s">
        <v>116</v>
      </c>
      <c r="B255" s="17" t="s">
        <v>258</v>
      </c>
      <c r="C255" s="11" t="s">
        <v>3</v>
      </c>
      <c r="D255" s="31">
        <v>2</v>
      </c>
      <c r="E255" s="44">
        <v>0</v>
      </c>
      <c r="F255" s="44">
        <f t="shared" si="3"/>
        <v>0</v>
      </c>
    </row>
    <row r="256" spans="1:6" ht="30" x14ac:dyDescent="0.25">
      <c r="A256" s="12" t="s">
        <v>117</v>
      </c>
      <c r="B256" s="16" t="s">
        <v>33</v>
      </c>
      <c r="C256" s="11" t="s">
        <v>3</v>
      </c>
      <c r="D256" s="31">
        <v>1</v>
      </c>
      <c r="E256" s="44">
        <v>0</v>
      </c>
      <c r="F256" s="44">
        <f t="shared" si="3"/>
        <v>0</v>
      </c>
    </row>
    <row r="257" spans="1:6" ht="30" x14ac:dyDescent="0.25">
      <c r="A257" s="12" t="s">
        <v>118</v>
      </c>
      <c r="B257" s="16" t="s">
        <v>34</v>
      </c>
      <c r="C257" s="11" t="s">
        <v>3</v>
      </c>
      <c r="D257" s="31">
        <v>2</v>
      </c>
      <c r="E257" s="44">
        <v>0</v>
      </c>
      <c r="F257" s="44">
        <f t="shared" si="3"/>
        <v>0</v>
      </c>
    </row>
    <row r="258" spans="1:6" ht="45" x14ac:dyDescent="0.25">
      <c r="A258" s="12" t="s">
        <v>119</v>
      </c>
      <c r="B258" s="17" t="s">
        <v>272</v>
      </c>
      <c r="C258" s="11" t="s">
        <v>3</v>
      </c>
      <c r="D258" s="31">
        <v>2</v>
      </c>
      <c r="E258" s="44">
        <v>0</v>
      </c>
      <c r="F258" s="44">
        <f t="shared" si="3"/>
        <v>0</v>
      </c>
    </row>
    <row r="259" spans="1:6" x14ac:dyDescent="0.25">
      <c r="A259" s="12" t="s">
        <v>120</v>
      </c>
      <c r="B259" s="16" t="s">
        <v>35</v>
      </c>
      <c r="C259" s="11" t="s">
        <v>3</v>
      </c>
      <c r="D259" s="31">
        <v>2</v>
      </c>
      <c r="E259" s="44">
        <v>0</v>
      </c>
      <c r="F259" s="44">
        <f t="shared" si="3"/>
        <v>0</v>
      </c>
    </row>
    <row r="260" spans="1:6" x14ac:dyDescent="0.25">
      <c r="A260" s="12" t="s">
        <v>121</v>
      </c>
      <c r="B260" s="16" t="s">
        <v>37</v>
      </c>
      <c r="C260" s="11" t="s">
        <v>3</v>
      </c>
      <c r="D260" s="31">
        <v>1</v>
      </c>
      <c r="E260" s="44">
        <v>0</v>
      </c>
      <c r="F260" s="44">
        <f t="shared" si="3"/>
        <v>0</v>
      </c>
    </row>
    <row r="261" spans="1:6" x14ac:dyDescent="0.25">
      <c r="A261" s="12" t="s">
        <v>122</v>
      </c>
      <c r="B261" s="16" t="s">
        <v>38</v>
      </c>
      <c r="C261" s="11" t="s">
        <v>3</v>
      </c>
      <c r="D261" s="31">
        <v>1</v>
      </c>
      <c r="E261" s="44">
        <v>0</v>
      </c>
      <c r="F261" s="44">
        <f t="shared" ref="F261:F324" si="4">D261*E261</f>
        <v>0</v>
      </c>
    </row>
    <row r="262" spans="1:6" x14ac:dyDescent="0.25">
      <c r="A262" s="12" t="s">
        <v>123</v>
      </c>
      <c r="B262" s="16" t="s">
        <v>36</v>
      </c>
      <c r="C262" s="11" t="s">
        <v>3</v>
      </c>
      <c r="D262" s="31">
        <v>1</v>
      </c>
      <c r="E262" s="44">
        <v>0</v>
      </c>
      <c r="F262" s="44">
        <f t="shared" si="4"/>
        <v>0</v>
      </c>
    </row>
    <row r="263" spans="1:6" x14ac:dyDescent="0.25">
      <c r="A263" s="12" t="s">
        <v>124</v>
      </c>
      <c r="B263" s="17" t="s">
        <v>39</v>
      </c>
      <c r="C263" s="11" t="s">
        <v>3</v>
      </c>
      <c r="D263" s="31">
        <v>1</v>
      </c>
      <c r="E263" s="44">
        <v>0</v>
      </c>
      <c r="F263" s="44">
        <f t="shared" si="4"/>
        <v>0</v>
      </c>
    </row>
    <row r="264" spans="1:6" ht="90" x14ac:dyDescent="0.25">
      <c r="A264" s="12" t="s">
        <v>125</v>
      </c>
      <c r="B264" s="17" t="s">
        <v>40</v>
      </c>
      <c r="C264" s="11" t="s">
        <v>3</v>
      </c>
      <c r="D264" s="31">
        <v>1</v>
      </c>
      <c r="E264" s="44">
        <v>0</v>
      </c>
      <c r="F264" s="44">
        <f t="shared" si="4"/>
        <v>0</v>
      </c>
    </row>
    <row r="265" spans="1:6" ht="30" x14ac:dyDescent="0.25">
      <c r="A265" s="12" t="s">
        <v>126</v>
      </c>
      <c r="B265" s="16" t="s">
        <v>4</v>
      </c>
      <c r="C265" s="11" t="s">
        <v>3</v>
      </c>
      <c r="D265" s="31">
        <v>1</v>
      </c>
      <c r="E265" s="44">
        <v>0</v>
      </c>
      <c r="F265" s="44">
        <f t="shared" si="4"/>
        <v>0</v>
      </c>
    </row>
    <row r="266" spans="1:6" x14ac:dyDescent="0.25">
      <c r="A266" s="12" t="s">
        <v>127</v>
      </c>
      <c r="B266" s="16" t="s">
        <v>41</v>
      </c>
      <c r="C266" s="11" t="s">
        <v>3</v>
      </c>
      <c r="D266" s="31">
        <v>1</v>
      </c>
      <c r="E266" s="44">
        <v>0</v>
      </c>
      <c r="F266" s="44">
        <f t="shared" si="4"/>
        <v>0</v>
      </c>
    </row>
    <row r="267" spans="1:6" x14ac:dyDescent="0.25">
      <c r="A267" s="12" t="s">
        <v>128</v>
      </c>
      <c r="B267" s="18" t="s">
        <v>42</v>
      </c>
      <c r="C267" s="11" t="s">
        <v>6</v>
      </c>
      <c r="D267" s="31">
        <v>20</v>
      </c>
      <c r="E267" s="44">
        <v>0</v>
      </c>
      <c r="F267" s="44">
        <f t="shared" si="4"/>
        <v>0</v>
      </c>
    </row>
    <row r="268" spans="1:6" x14ac:dyDescent="0.25">
      <c r="A268" s="12" t="s">
        <v>129</v>
      </c>
      <c r="B268" s="16" t="s">
        <v>43</v>
      </c>
      <c r="C268" s="11" t="s">
        <v>3</v>
      </c>
      <c r="D268" s="31">
        <v>90</v>
      </c>
      <c r="E268" s="44">
        <v>0</v>
      </c>
      <c r="F268" s="44">
        <f t="shared" si="4"/>
        <v>0</v>
      </c>
    </row>
    <row r="269" spans="1:6" x14ac:dyDescent="0.25">
      <c r="A269" s="12" t="s">
        <v>130</v>
      </c>
      <c r="B269" s="18" t="s">
        <v>7</v>
      </c>
      <c r="C269" s="11" t="s">
        <v>6</v>
      </c>
      <c r="D269" s="31">
        <v>120</v>
      </c>
      <c r="E269" s="44">
        <v>0</v>
      </c>
      <c r="F269" s="44">
        <f t="shared" si="4"/>
        <v>0</v>
      </c>
    </row>
    <row r="270" spans="1:6" x14ac:dyDescent="0.25">
      <c r="A270" s="12" t="s">
        <v>131</v>
      </c>
      <c r="B270" s="18" t="s">
        <v>45</v>
      </c>
      <c r="C270" s="11" t="s">
        <v>6</v>
      </c>
      <c r="D270" s="31">
        <v>150</v>
      </c>
      <c r="E270" s="44">
        <v>0</v>
      </c>
      <c r="F270" s="44">
        <f t="shared" si="4"/>
        <v>0</v>
      </c>
    </row>
    <row r="271" spans="1:6" x14ac:dyDescent="0.25">
      <c r="A271" s="12"/>
      <c r="B271" s="18"/>
      <c r="C271" s="11"/>
      <c r="D271" s="31"/>
      <c r="E271" s="44">
        <v>0</v>
      </c>
      <c r="F271" s="44">
        <f t="shared" si="4"/>
        <v>0</v>
      </c>
    </row>
    <row r="272" spans="1:6" x14ac:dyDescent="0.25">
      <c r="A272" s="9" t="s">
        <v>199</v>
      </c>
      <c r="B272" s="19" t="s">
        <v>113</v>
      </c>
      <c r="C272" s="11"/>
      <c r="D272" s="31"/>
      <c r="E272" s="44">
        <v>0</v>
      </c>
      <c r="F272" s="44">
        <f t="shared" si="4"/>
        <v>0</v>
      </c>
    </row>
    <row r="273" spans="1:6" x14ac:dyDescent="0.25">
      <c r="A273" s="12"/>
      <c r="B273" s="10" t="s">
        <v>110</v>
      </c>
      <c r="C273" s="13" t="s">
        <v>0</v>
      </c>
      <c r="D273" s="32" t="s">
        <v>111</v>
      </c>
      <c r="E273" s="44">
        <v>0</v>
      </c>
      <c r="F273" s="44"/>
    </row>
    <row r="274" spans="1:6" ht="75" x14ac:dyDescent="0.25">
      <c r="A274" s="12" t="s">
        <v>115</v>
      </c>
      <c r="B274" s="15" t="s">
        <v>31</v>
      </c>
      <c r="C274" s="11" t="s">
        <v>3</v>
      </c>
      <c r="D274" s="31">
        <v>1</v>
      </c>
      <c r="E274" s="44">
        <v>0</v>
      </c>
      <c r="F274" s="44">
        <f t="shared" si="4"/>
        <v>0</v>
      </c>
    </row>
    <row r="275" spans="1:6" ht="60" x14ac:dyDescent="0.25">
      <c r="A275" s="12" t="s">
        <v>116</v>
      </c>
      <c r="B275" s="17" t="s">
        <v>258</v>
      </c>
      <c r="C275" s="11" t="s">
        <v>3</v>
      </c>
      <c r="D275" s="31">
        <v>2</v>
      </c>
      <c r="E275" s="44">
        <v>0</v>
      </c>
      <c r="F275" s="44">
        <f t="shared" si="4"/>
        <v>0</v>
      </c>
    </row>
    <row r="276" spans="1:6" ht="30" x14ac:dyDescent="0.25">
      <c r="A276" s="12" t="s">
        <v>117</v>
      </c>
      <c r="B276" s="16" t="s">
        <v>33</v>
      </c>
      <c r="C276" s="11" t="s">
        <v>3</v>
      </c>
      <c r="D276" s="31">
        <v>1</v>
      </c>
      <c r="E276" s="44">
        <v>0</v>
      </c>
      <c r="F276" s="44">
        <f t="shared" si="4"/>
        <v>0</v>
      </c>
    </row>
    <row r="277" spans="1:6" ht="30" x14ac:dyDescent="0.25">
      <c r="A277" s="12" t="s">
        <v>118</v>
      </c>
      <c r="B277" s="16" t="s">
        <v>34</v>
      </c>
      <c r="C277" s="11" t="s">
        <v>3</v>
      </c>
      <c r="D277" s="31">
        <v>2</v>
      </c>
      <c r="E277" s="44">
        <v>0</v>
      </c>
      <c r="F277" s="44">
        <f t="shared" si="4"/>
        <v>0</v>
      </c>
    </row>
    <row r="278" spans="1:6" ht="45" x14ac:dyDescent="0.25">
      <c r="A278" s="12" t="s">
        <v>119</v>
      </c>
      <c r="B278" s="17" t="s">
        <v>272</v>
      </c>
      <c r="C278" s="11" t="s">
        <v>3</v>
      </c>
      <c r="D278" s="31">
        <v>2</v>
      </c>
      <c r="E278" s="44">
        <v>0</v>
      </c>
      <c r="F278" s="44">
        <f t="shared" si="4"/>
        <v>0</v>
      </c>
    </row>
    <row r="279" spans="1:6" x14ac:dyDescent="0.25">
      <c r="A279" s="12" t="s">
        <v>120</v>
      </c>
      <c r="B279" s="16" t="s">
        <v>35</v>
      </c>
      <c r="C279" s="11" t="s">
        <v>3</v>
      </c>
      <c r="D279" s="31">
        <v>2</v>
      </c>
      <c r="E279" s="44">
        <v>0</v>
      </c>
      <c r="F279" s="44">
        <f t="shared" si="4"/>
        <v>0</v>
      </c>
    </row>
    <row r="280" spans="1:6" x14ac:dyDescent="0.25">
      <c r="A280" s="12" t="s">
        <v>121</v>
      </c>
      <c r="B280" s="16" t="s">
        <v>36</v>
      </c>
      <c r="C280" s="11" t="s">
        <v>3</v>
      </c>
      <c r="D280" s="31">
        <v>1</v>
      </c>
      <c r="E280" s="44">
        <v>0</v>
      </c>
      <c r="F280" s="44">
        <f t="shared" si="4"/>
        <v>0</v>
      </c>
    </row>
    <row r="281" spans="1:6" x14ac:dyDescent="0.25">
      <c r="A281" s="12" t="s">
        <v>122</v>
      </c>
      <c r="B281" s="16" t="s">
        <v>37</v>
      </c>
      <c r="C281" s="11" t="s">
        <v>3</v>
      </c>
      <c r="D281" s="31">
        <v>1</v>
      </c>
      <c r="E281" s="44">
        <v>0</v>
      </c>
      <c r="F281" s="44">
        <f t="shared" si="4"/>
        <v>0</v>
      </c>
    </row>
    <row r="282" spans="1:6" x14ac:dyDescent="0.25">
      <c r="A282" s="12" t="s">
        <v>123</v>
      </c>
      <c r="B282" s="16" t="s">
        <v>38</v>
      </c>
      <c r="C282" s="11" t="s">
        <v>3</v>
      </c>
      <c r="D282" s="31">
        <v>1</v>
      </c>
      <c r="E282" s="44">
        <v>0</v>
      </c>
      <c r="F282" s="44">
        <f t="shared" si="4"/>
        <v>0</v>
      </c>
    </row>
    <row r="283" spans="1:6" ht="90" x14ac:dyDescent="0.25">
      <c r="A283" s="12" t="s">
        <v>124</v>
      </c>
      <c r="B283" s="17" t="s">
        <v>40</v>
      </c>
      <c r="C283" s="11" t="s">
        <v>3</v>
      </c>
      <c r="D283" s="31">
        <v>1</v>
      </c>
      <c r="E283" s="44">
        <v>0</v>
      </c>
      <c r="F283" s="44">
        <f t="shared" si="4"/>
        <v>0</v>
      </c>
    </row>
    <row r="284" spans="1:6" ht="30" x14ac:dyDescent="0.25">
      <c r="A284" s="12" t="s">
        <v>125</v>
      </c>
      <c r="B284" s="21" t="s">
        <v>108</v>
      </c>
      <c r="C284" s="11" t="s">
        <v>3</v>
      </c>
      <c r="D284" s="31">
        <v>1</v>
      </c>
      <c r="E284" s="44">
        <v>0</v>
      </c>
      <c r="F284" s="44">
        <f t="shared" si="4"/>
        <v>0</v>
      </c>
    </row>
    <row r="285" spans="1:6" ht="30" x14ac:dyDescent="0.25">
      <c r="A285" s="12" t="s">
        <v>126</v>
      </c>
      <c r="B285" s="16" t="s">
        <v>4</v>
      </c>
      <c r="C285" s="11" t="s">
        <v>3</v>
      </c>
      <c r="D285" s="31">
        <v>1</v>
      </c>
      <c r="E285" s="44">
        <v>0</v>
      </c>
      <c r="F285" s="44">
        <f t="shared" si="4"/>
        <v>0</v>
      </c>
    </row>
    <row r="286" spans="1:6" x14ac:dyDescent="0.25">
      <c r="A286" s="12" t="s">
        <v>127</v>
      </c>
      <c r="B286" s="16" t="s">
        <v>41</v>
      </c>
      <c r="C286" s="11" t="s">
        <v>3</v>
      </c>
      <c r="D286" s="31">
        <v>1</v>
      </c>
      <c r="E286" s="44">
        <v>0</v>
      </c>
      <c r="F286" s="44">
        <f t="shared" si="4"/>
        <v>0</v>
      </c>
    </row>
    <row r="287" spans="1:6" x14ac:dyDescent="0.25">
      <c r="A287" s="12" t="s">
        <v>128</v>
      </c>
      <c r="B287" s="18" t="s">
        <v>42</v>
      </c>
      <c r="C287" s="11" t="s">
        <v>6</v>
      </c>
      <c r="D287" s="31">
        <v>20</v>
      </c>
      <c r="E287" s="44">
        <v>0</v>
      </c>
      <c r="F287" s="44">
        <f t="shared" si="4"/>
        <v>0</v>
      </c>
    </row>
    <row r="288" spans="1:6" x14ac:dyDescent="0.25">
      <c r="A288" s="12" t="s">
        <v>129</v>
      </c>
      <c r="B288" s="16" t="s">
        <v>43</v>
      </c>
      <c r="C288" s="11" t="s">
        <v>3</v>
      </c>
      <c r="D288" s="31">
        <v>90</v>
      </c>
      <c r="E288" s="44">
        <v>0</v>
      </c>
      <c r="F288" s="44">
        <f t="shared" si="4"/>
        <v>0</v>
      </c>
    </row>
    <row r="289" spans="1:6" x14ac:dyDescent="0.25">
      <c r="A289" s="12" t="s">
        <v>130</v>
      </c>
      <c r="B289" s="18" t="s">
        <v>7</v>
      </c>
      <c r="C289" s="11" t="s">
        <v>6</v>
      </c>
      <c r="D289" s="31">
        <v>120</v>
      </c>
      <c r="E289" s="44">
        <v>0</v>
      </c>
      <c r="F289" s="44">
        <f t="shared" si="4"/>
        <v>0</v>
      </c>
    </row>
    <row r="290" spans="1:6" x14ac:dyDescent="0.25">
      <c r="A290" s="12" t="s">
        <v>131</v>
      </c>
      <c r="B290" s="18" t="s">
        <v>45</v>
      </c>
      <c r="C290" s="11" t="s">
        <v>6</v>
      </c>
      <c r="D290" s="31">
        <v>150</v>
      </c>
      <c r="E290" s="44">
        <v>0</v>
      </c>
      <c r="F290" s="44">
        <f t="shared" si="4"/>
        <v>0</v>
      </c>
    </row>
    <row r="291" spans="1:6" x14ac:dyDescent="0.25">
      <c r="A291" s="12"/>
      <c r="B291" s="18"/>
      <c r="C291" s="11"/>
      <c r="D291" s="31"/>
      <c r="E291" s="44">
        <v>0</v>
      </c>
      <c r="F291" s="44">
        <f t="shared" si="4"/>
        <v>0</v>
      </c>
    </row>
    <row r="292" spans="1:6" x14ac:dyDescent="0.25">
      <c r="A292" s="9" t="s">
        <v>200</v>
      </c>
      <c r="B292" s="19" t="s">
        <v>29</v>
      </c>
      <c r="C292" s="11"/>
      <c r="D292" s="31"/>
      <c r="E292" s="44">
        <v>0</v>
      </c>
      <c r="F292" s="44">
        <f t="shared" si="4"/>
        <v>0</v>
      </c>
    </row>
    <row r="293" spans="1:6" x14ac:dyDescent="0.25">
      <c r="A293" s="12"/>
      <c r="B293" s="10" t="s">
        <v>110</v>
      </c>
      <c r="C293" s="13" t="s">
        <v>0</v>
      </c>
      <c r="D293" s="32" t="s">
        <v>111</v>
      </c>
      <c r="E293" s="44">
        <v>0</v>
      </c>
      <c r="F293" s="44"/>
    </row>
    <row r="294" spans="1:6" ht="75" x14ac:dyDescent="0.25">
      <c r="A294" s="12" t="s">
        <v>115</v>
      </c>
      <c r="B294" s="15" t="s">
        <v>31</v>
      </c>
      <c r="C294" s="11" t="s">
        <v>3</v>
      </c>
      <c r="D294" s="31">
        <v>1</v>
      </c>
      <c r="E294" s="44">
        <v>0</v>
      </c>
      <c r="F294" s="44">
        <f t="shared" si="4"/>
        <v>0</v>
      </c>
    </row>
    <row r="295" spans="1:6" ht="60" x14ac:dyDescent="0.25">
      <c r="A295" s="12" t="s">
        <v>116</v>
      </c>
      <c r="B295" s="17" t="s">
        <v>258</v>
      </c>
      <c r="C295" s="11" t="s">
        <v>3</v>
      </c>
      <c r="D295" s="31">
        <v>2</v>
      </c>
      <c r="E295" s="44">
        <v>0</v>
      </c>
      <c r="F295" s="44">
        <f t="shared" si="4"/>
        <v>0</v>
      </c>
    </row>
    <row r="296" spans="1:6" ht="30" x14ac:dyDescent="0.25">
      <c r="A296" s="12" t="s">
        <v>117</v>
      </c>
      <c r="B296" s="16" t="s">
        <v>33</v>
      </c>
      <c r="C296" s="11" t="s">
        <v>3</v>
      </c>
      <c r="D296" s="31">
        <v>1</v>
      </c>
      <c r="E296" s="44">
        <v>0</v>
      </c>
      <c r="F296" s="44">
        <f t="shared" si="4"/>
        <v>0</v>
      </c>
    </row>
    <row r="297" spans="1:6" ht="30" x14ac:dyDescent="0.25">
      <c r="A297" s="12" t="s">
        <v>118</v>
      </c>
      <c r="B297" s="16" t="s">
        <v>34</v>
      </c>
      <c r="C297" s="11" t="s">
        <v>3</v>
      </c>
      <c r="D297" s="31">
        <v>2</v>
      </c>
      <c r="E297" s="44">
        <v>0</v>
      </c>
      <c r="F297" s="44">
        <f t="shared" si="4"/>
        <v>0</v>
      </c>
    </row>
    <row r="298" spans="1:6" ht="45" x14ac:dyDescent="0.25">
      <c r="A298" s="12" t="s">
        <v>119</v>
      </c>
      <c r="B298" s="18" t="s">
        <v>278</v>
      </c>
      <c r="C298" s="11" t="s">
        <v>3</v>
      </c>
      <c r="D298" s="31">
        <v>2</v>
      </c>
      <c r="E298" s="44">
        <v>0</v>
      </c>
      <c r="F298" s="44">
        <f t="shared" si="4"/>
        <v>0</v>
      </c>
    </row>
    <row r="299" spans="1:6" ht="45" x14ac:dyDescent="0.25">
      <c r="A299" s="12" t="s">
        <v>120</v>
      </c>
      <c r="B299" s="17" t="s">
        <v>272</v>
      </c>
      <c r="C299" s="11" t="s">
        <v>3</v>
      </c>
      <c r="D299" s="31">
        <v>2</v>
      </c>
      <c r="E299" s="44">
        <v>0</v>
      </c>
      <c r="F299" s="44">
        <f t="shared" si="4"/>
        <v>0</v>
      </c>
    </row>
    <row r="300" spans="1:6" x14ac:dyDescent="0.25">
      <c r="A300" s="12" t="s">
        <v>121</v>
      </c>
      <c r="B300" s="16" t="s">
        <v>35</v>
      </c>
      <c r="C300" s="11" t="s">
        <v>3</v>
      </c>
      <c r="D300" s="31">
        <v>4</v>
      </c>
      <c r="E300" s="44">
        <v>0</v>
      </c>
      <c r="F300" s="44">
        <f t="shared" si="4"/>
        <v>0</v>
      </c>
    </row>
    <row r="301" spans="1:6" x14ac:dyDescent="0.25">
      <c r="A301" s="12" t="s">
        <v>122</v>
      </c>
      <c r="B301" s="18" t="s">
        <v>75</v>
      </c>
      <c r="C301" s="11" t="s">
        <v>3</v>
      </c>
      <c r="D301" s="31">
        <v>2</v>
      </c>
      <c r="E301" s="44">
        <v>0</v>
      </c>
      <c r="F301" s="44">
        <f t="shared" si="4"/>
        <v>0</v>
      </c>
    </row>
    <row r="302" spans="1:6" x14ac:dyDescent="0.25">
      <c r="A302" s="12" t="s">
        <v>123</v>
      </c>
      <c r="B302" s="16" t="s">
        <v>36</v>
      </c>
      <c r="C302" s="11" t="s">
        <v>3</v>
      </c>
      <c r="D302" s="31">
        <v>1</v>
      </c>
      <c r="E302" s="44">
        <v>0</v>
      </c>
      <c r="F302" s="44">
        <f t="shared" si="4"/>
        <v>0</v>
      </c>
    </row>
    <row r="303" spans="1:6" x14ac:dyDescent="0.25">
      <c r="A303" s="12" t="s">
        <v>124</v>
      </c>
      <c r="B303" s="16" t="s">
        <v>37</v>
      </c>
      <c r="C303" s="11" t="s">
        <v>3</v>
      </c>
      <c r="D303" s="31">
        <v>1</v>
      </c>
      <c r="E303" s="44">
        <v>0</v>
      </c>
      <c r="F303" s="44">
        <f t="shared" si="4"/>
        <v>0</v>
      </c>
    </row>
    <row r="304" spans="1:6" x14ac:dyDescent="0.25">
      <c r="A304" s="12" t="s">
        <v>125</v>
      </c>
      <c r="B304" s="16" t="s">
        <v>38</v>
      </c>
      <c r="C304" s="11" t="s">
        <v>3</v>
      </c>
      <c r="D304" s="31">
        <v>1</v>
      </c>
      <c r="E304" s="44">
        <v>0</v>
      </c>
      <c r="F304" s="44">
        <f t="shared" si="4"/>
        <v>0</v>
      </c>
    </row>
    <row r="305" spans="1:6" x14ac:dyDescent="0.25">
      <c r="A305" s="12" t="s">
        <v>126</v>
      </c>
      <c r="B305" s="17" t="s">
        <v>39</v>
      </c>
      <c r="C305" s="11" t="s">
        <v>3</v>
      </c>
      <c r="D305" s="31">
        <v>1</v>
      </c>
      <c r="E305" s="44">
        <v>0</v>
      </c>
      <c r="F305" s="44">
        <f t="shared" si="4"/>
        <v>0</v>
      </c>
    </row>
    <row r="306" spans="1:6" ht="90" x14ac:dyDescent="0.25">
      <c r="A306" s="12" t="s">
        <v>127</v>
      </c>
      <c r="B306" s="17" t="s">
        <v>40</v>
      </c>
      <c r="C306" s="11" t="s">
        <v>3</v>
      </c>
      <c r="D306" s="31">
        <v>1</v>
      </c>
      <c r="E306" s="44">
        <v>0</v>
      </c>
      <c r="F306" s="44">
        <f t="shared" si="4"/>
        <v>0</v>
      </c>
    </row>
    <row r="307" spans="1:6" ht="30" x14ac:dyDescent="0.25">
      <c r="A307" s="12" t="s">
        <v>128</v>
      </c>
      <c r="B307" s="16" t="s">
        <v>4</v>
      </c>
      <c r="C307" s="11" t="s">
        <v>3</v>
      </c>
      <c r="D307" s="31">
        <v>1</v>
      </c>
      <c r="E307" s="44">
        <v>0</v>
      </c>
      <c r="F307" s="44">
        <f t="shared" si="4"/>
        <v>0</v>
      </c>
    </row>
    <row r="308" spans="1:6" x14ac:dyDescent="0.25">
      <c r="A308" s="12" t="s">
        <v>129</v>
      </c>
      <c r="B308" s="16" t="s">
        <v>41</v>
      </c>
      <c r="C308" s="11" t="s">
        <v>3</v>
      </c>
      <c r="D308" s="31">
        <v>1</v>
      </c>
      <c r="E308" s="44">
        <v>0</v>
      </c>
      <c r="F308" s="44">
        <f t="shared" si="4"/>
        <v>0</v>
      </c>
    </row>
    <row r="309" spans="1:6" x14ac:dyDescent="0.25">
      <c r="A309" s="12" t="s">
        <v>137</v>
      </c>
      <c r="B309" s="18" t="s">
        <v>42</v>
      </c>
      <c r="C309" s="11" t="s">
        <v>6</v>
      </c>
      <c r="D309" s="31">
        <v>20</v>
      </c>
      <c r="E309" s="44">
        <v>0</v>
      </c>
      <c r="F309" s="44">
        <f t="shared" si="4"/>
        <v>0</v>
      </c>
    </row>
    <row r="310" spans="1:6" x14ac:dyDescent="0.25">
      <c r="A310" s="12" t="s">
        <v>138</v>
      </c>
      <c r="B310" s="18" t="s">
        <v>45</v>
      </c>
      <c r="C310" s="11" t="s">
        <v>6</v>
      </c>
      <c r="D310" s="31">
        <v>150</v>
      </c>
      <c r="E310" s="44">
        <v>0</v>
      </c>
      <c r="F310" s="44">
        <f t="shared" si="4"/>
        <v>0</v>
      </c>
    </row>
    <row r="311" spans="1:6" x14ac:dyDescent="0.25">
      <c r="A311" s="12" t="s">
        <v>139</v>
      </c>
      <c r="B311" s="16" t="s">
        <v>43</v>
      </c>
      <c r="C311" s="11" t="s">
        <v>3</v>
      </c>
      <c r="D311" s="31">
        <v>170</v>
      </c>
      <c r="E311" s="44">
        <v>0</v>
      </c>
      <c r="F311" s="44">
        <f t="shared" si="4"/>
        <v>0</v>
      </c>
    </row>
    <row r="312" spans="1:6" x14ac:dyDescent="0.25">
      <c r="A312" s="12" t="s">
        <v>140</v>
      </c>
      <c r="B312" s="18" t="s">
        <v>7</v>
      </c>
      <c r="C312" s="11" t="s">
        <v>6</v>
      </c>
      <c r="D312" s="31">
        <v>360</v>
      </c>
      <c r="E312" s="44">
        <v>0</v>
      </c>
      <c r="F312" s="44">
        <f t="shared" si="4"/>
        <v>0</v>
      </c>
    </row>
    <row r="313" spans="1:6" x14ac:dyDescent="0.25">
      <c r="A313" s="12"/>
      <c r="B313" s="18"/>
      <c r="C313" s="11"/>
      <c r="D313" s="31"/>
      <c r="E313" s="44">
        <v>0</v>
      </c>
      <c r="F313" s="44">
        <f t="shared" si="4"/>
        <v>0</v>
      </c>
    </row>
    <row r="314" spans="1:6" x14ac:dyDescent="0.25">
      <c r="A314" s="9" t="s">
        <v>201</v>
      </c>
      <c r="B314" s="22" t="s">
        <v>30</v>
      </c>
      <c r="C314" s="11"/>
      <c r="D314" s="31"/>
      <c r="E314" s="44">
        <v>0</v>
      </c>
      <c r="F314" s="44">
        <f t="shared" si="4"/>
        <v>0</v>
      </c>
    </row>
    <row r="315" spans="1:6" x14ac:dyDescent="0.25">
      <c r="A315" s="12"/>
      <c r="B315" s="10" t="s">
        <v>110</v>
      </c>
      <c r="C315" s="13" t="s">
        <v>0</v>
      </c>
      <c r="D315" s="32" t="s">
        <v>111</v>
      </c>
      <c r="E315" s="44"/>
      <c r="F315" s="44"/>
    </row>
    <row r="316" spans="1:6" ht="75" x14ac:dyDescent="0.25">
      <c r="A316" s="12" t="s">
        <v>115</v>
      </c>
      <c r="B316" s="15" t="s">
        <v>31</v>
      </c>
      <c r="C316" s="11" t="s">
        <v>3</v>
      </c>
      <c r="D316" s="31">
        <v>1</v>
      </c>
      <c r="E316" s="44">
        <v>0</v>
      </c>
      <c r="F316" s="44">
        <f t="shared" si="4"/>
        <v>0</v>
      </c>
    </row>
    <row r="317" spans="1:6" ht="60" x14ac:dyDescent="0.25">
      <c r="A317" s="12" t="s">
        <v>116</v>
      </c>
      <c r="B317" s="17" t="s">
        <v>258</v>
      </c>
      <c r="C317" s="11" t="s">
        <v>3</v>
      </c>
      <c r="D317" s="31">
        <v>2</v>
      </c>
      <c r="E317" s="44">
        <v>0</v>
      </c>
      <c r="F317" s="44">
        <f t="shared" si="4"/>
        <v>0</v>
      </c>
    </row>
    <row r="318" spans="1:6" ht="30" x14ac:dyDescent="0.25">
      <c r="A318" s="12" t="s">
        <v>117</v>
      </c>
      <c r="B318" s="16" t="s">
        <v>33</v>
      </c>
      <c r="C318" s="11" t="s">
        <v>3</v>
      </c>
      <c r="D318" s="31">
        <v>1</v>
      </c>
      <c r="E318" s="44">
        <v>0</v>
      </c>
      <c r="F318" s="44">
        <f t="shared" si="4"/>
        <v>0</v>
      </c>
    </row>
    <row r="319" spans="1:6" ht="30" x14ac:dyDescent="0.25">
      <c r="A319" s="12" t="s">
        <v>118</v>
      </c>
      <c r="B319" s="16" t="s">
        <v>34</v>
      </c>
      <c r="C319" s="11" t="s">
        <v>3</v>
      </c>
      <c r="D319" s="31">
        <v>2</v>
      </c>
      <c r="E319" s="44">
        <v>0</v>
      </c>
      <c r="F319" s="44">
        <f t="shared" si="4"/>
        <v>0</v>
      </c>
    </row>
    <row r="320" spans="1:6" ht="45" x14ac:dyDescent="0.25">
      <c r="A320" s="12" t="s">
        <v>119</v>
      </c>
      <c r="B320" s="17" t="s">
        <v>272</v>
      </c>
      <c r="C320" s="11" t="s">
        <v>3</v>
      </c>
      <c r="D320" s="31">
        <v>2</v>
      </c>
      <c r="E320" s="44">
        <v>0</v>
      </c>
      <c r="F320" s="44">
        <f t="shared" si="4"/>
        <v>0</v>
      </c>
    </row>
    <row r="321" spans="1:6" x14ac:dyDescent="0.25">
      <c r="A321" s="12" t="s">
        <v>120</v>
      </c>
      <c r="B321" s="16" t="s">
        <v>35</v>
      </c>
      <c r="C321" s="11" t="s">
        <v>3</v>
      </c>
      <c r="D321" s="31">
        <v>2</v>
      </c>
      <c r="E321" s="44">
        <v>0</v>
      </c>
      <c r="F321" s="44">
        <f t="shared" si="4"/>
        <v>0</v>
      </c>
    </row>
    <row r="322" spans="1:6" x14ac:dyDescent="0.25">
      <c r="A322" s="12" t="s">
        <v>121</v>
      </c>
      <c r="B322" s="16" t="s">
        <v>36</v>
      </c>
      <c r="C322" s="11" t="s">
        <v>3</v>
      </c>
      <c r="D322" s="31">
        <v>1</v>
      </c>
      <c r="E322" s="44">
        <v>0</v>
      </c>
      <c r="F322" s="44">
        <f t="shared" si="4"/>
        <v>0</v>
      </c>
    </row>
    <row r="323" spans="1:6" x14ac:dyDescent="0.25">
      <c r="A323" s="12" t="s">
        <v>122</v>
      </c>
      <c r="B323" s="16" t="s">
        <v>37</v>
      </c>
      <c r="C323" s="11" t="s">
        <v>3</v>
      </c>
      <c r="D323" s="31">
        <v>1</v>
      </c>
      <c r="E323" s="44">
        <v>0</v>
      </c>
      <c r="F323" s="44">
        <f t="shared" si="4"/>
        <v>0</v>
      </c>
    </row>
    <row r="324" spans="1:6" x14ac:dyDescent="0.25">
      <c r="A324" s="12" t="s">
        <v>123</v>
      </c>
      <c r="B324" s="16" t="s">
        <v>38</v>
      </c>
      <c r="C324" s="11" t="s">
        <v>3</v>
      </c>
      <c r="D324" s="31">
        <v>1</v>
      </c>
      <c r="E324" s="44">
        <v>0</v>
      </c>
      <c r="F324" s="44">
        <f t="shared" si="4"/>
        <v>0</v>
      </c>
    </row>
    <row r="325" spans="1:6" ht="90" x14ac:dyDescent="0.25">
      <c r="A325" s="12" t="s">
        <v>124</v>
      </c>
      <c r="B325" s="17" t="s">
        <v>40</v>
      </c>
      <c r="C325" s="11" t="s">
        <v>3</v>
      </c>
      <c r="D325" s="31">
        <v>1</v>
      </c>
      <c r="E325" s="44">
        <v>0</v>
      </c>
      <c r="F325" s="44">
        <f t="shared" ref="F325:F332" si="5">D325*E325</f>
        <v>0</v>
      </c>
    </row>
    <row r="326" spans="1:6" x14ac:dyDescent="0.25">
      <c r="A326" s="12" t="s">
        <v>125</v>
      </c>
      <c r="B326" s="17" t="s">
        <v>39</v>
      </c>
      <c r="C326" s="11" t="s">
        <v>3</v>
      </c>
      <c r="D326" s="31">
        <v>1</v>
      </c>
      <c r="E326" s="44">
        <v>0</v>
      </c>
      <c r="F326" s="44">
        <f t="shared" si="5"/>
        <v>0</v>
      </c>
    </row>
    <row r="327" spans="1:6" ht="30" x14ac:dyDescent="0.25">
      <c r="A327" s="12" t="s">
        <v>126</v>
      </c>
      <c r="B327" s="16" t="s">
        <v>4</v>
      </c>
      <c r="C327" s="11" t="s">
        <v>3</v>
      </c>
      <c r="D327" s="31">
        <v>1</v>
      </c>
      <c r="E327" s="44">
        <v>0</v>
      </c>
      <c r="F327" s="44">
        <f t="shared" si="5"/>
        <v>0</v>
      </c>
    </row>
    <row r="328" spans="1:6" x14ac:dyDescent="0.25">
      <c r="A328" s="12" t="s">
        <v>127</v>
      </c>
      <c r="B328" s="16" t="s">
        <v>41</v>
      </c>
      <c r="C328" s="11" t="s">
        <v>3</v>
      </c>
      <c r="D328" s="31">
        <v>1</v>
      </c>
      <c r="E328" s="44">
        <v>0</v>
      </c>
      <c r="F328" s="44">
        <f t="shared" si="5"/>
        <v>0</v>
      </c>
    </row>
    <row r="329" spans="1:6" x14ac:dyDescent="0.25">
      <c r="A329" s="12" t="s">
        <v>135</v>
      </c>
      <c r="B329" s="18" t="s">
        <v>42</v>
      </c>
      <c r="C329" s="11" t="s">
        <v>6</v>
      </c>
      <c r="D329" s="31">
        <v>20</v>
      </c>
      <c r="E329" s="44">
        <v>0</v>
      </c>
      <c r="F329" s="44">
        <f t="shared" si="5"/>
        <v>0</v>
      </c>
    </row>
    <row r="330" spans="1:6" x14ac:dyDescent="0.25">
      <c r="A330" s="12" t="s">
        <v>136</v>
      </c>
      <c r="B330" s="16" t="s">
        <v>43</v>
      </c>
      <c r="C330" s="11" t="s">
        <v>3</v>
      </c>
      <c r="D330" s="31">
        <v>90</v>
      </c>
      <c r="E330" s="44">
        <v>0</v>
      </c>
      <c r="F330" s="44">
        <f t="shared" si="5"/>
        <v>0</v>
      </c>
    </row>
    <row r="331" spans="1:6" x14ac:dyDescent="0.25">
      <c r="A331" s="12" t="s">
        <v>137</v>
      </c>
      <c r="B331" s="18" t="s">
        <v>7</v>
      </c>
      <c r="C331" s="11" t="s">
        <v>6</v>
      </c>
      <c r="D331" s="31">
        <v>120</v>
      </c>
      <c r="E331" s="44">
        <v>0</v>
      </c>
      <c r="F331" s="44">
        <f t="shared" si="5"/>
        <v>0</v>
      </c>
    </row>
    <row r="332" spans="1:6" x14ac:dyDescent="0.25">
      <c r="A332" s="12" t="s">
        <v>138</v>
      </c>
      <c r="B332" s="18" t="s">
        <v>45</v>
      </c>
      <c r="C332" s="11" t="s">
        <v>6</v>
      </c>
      <c r="D332" s="31">
        <v>150</v>
      </c>
      <c r="E332" s="44">
        <v>0</v>
      </c>
      <c r="F332" s="44">
        <f t="shared" si="5"/>
        <v>0</v>
      </c>
    </row>
    <row r="333" spans="1:6" x14ac:dyDescent="0.25">
      <c r="E333" s="45" t="s">
        <v>281</v>
      </c>
      <c r="F333" s="46">
        <f>SUM(F4:F332)</f>
        <v>0</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134A-74C1-4B60-963B-F4E46F289390}">
  <dimension ref="A1:F119"/>
  <sheetViews>
    <sheetView topLeftCell="A108" workbookViewId="0">
      <selection activeCell="E111" sqref="E111"/>
    </sheetView>
  </sheetViews>
  <sheetFormatPr defaultRowHeight="15" x14ac:dyDescent="0.25"/>
  <cols>
    <col min="1" max="1" width="16.85546875" style="1" bestFit="1" customWidth="1"/>
    <col min="2" max="2" width="95" style="6" customWidth="1"/>
    <col min="3" max="3" width="9.5703125" style="1" customWidth="1"/>
    <col min="4" max="4" width="10.7109375" style="2" customWidth="1"/>
    <col min="5" max="5" width="23" customWidth="1"/>
    <col min="6" max="6" width="25" customWidth="1"/>
  </cols>
  <sheetData>
    <row r="1" spans="1:6" x14ac:dyDescent="0.25">
      <c r="A1" s="49" t="s">
        <v>239</v>
      </c>
      <c r="B1" s="50" t="s">
        <v>238</v>
      </c>
      <c r="C1" s="51"/>
      <c r="D1" s="52"/>
      <c r="E1" s="53"/>
      <c r="F1" s="53"/>
    </row>
    <row r="2" spans="1:6" x14ac:dyDescent="0.25">
      <c r="A2" s="41"/>
      <c r="B2" s="47" t="s">
        <v>110</v>
      </c>
      <c r="C2" s="41" t="s">
        <v>0</v>
      </c>
      <c r="D2" s="48" t="s">
        <v>1</v>
      </c>
      <c r="E2" s="43" t="s">
        <v>279</v>
      </c>
      <c r="F2" s="43" t="s">
        <v>280</v>
      </c>
    </row>
    <row r="3" spans="1:6" ht="90" x14ac:dyDescent="0.25">
      <c r="A3" s="24" t="s">
        <v>115</v>
      </c>
      <c r="B3" s="27" t="s">
        <v>31</v>
      </c>
      <c r="C3" s="24" t="s">
        <v>3</v>
      </c>
      <c r="D3" s="25">
        <v>1</v>
      </c>
      <c r="E3" s="44">
        <v>0</v>
      </c>
      <c r="F3" s="44">
        <f>D3*E3</f>
        <v>0</v>
      </c>
    </row>
    <row r="4" spans="1:6" ht="45" x14ac:dyDescent="0.25">
      <c r="A4" s="24" t="s">
        <v>116</v>
      </c>
      <c r="B4" s="23" t="s">
        <v>202</v>
      </c>
      <c r="C4" s="24" t="s">
        <v>3</v>
      </c>
      <c r="D4" s="25">
        <v>1</v>
      </c>
      <c r="E4" s="44">
        <v>0</v>
      </c>
      <c r="F4" s="44">
        <f t="shared" ref="F4:F67" si="0">D4*E4</f>
        <v>0</v>
      </c>
    </row>
    <row r="5" spans="1:6" ht="30" x14ac:dyDescent="0.25">
      <c r="A5" s="24" t="s">
        <v>117</v>
      </c>
      <c r="B5" s="23" t="s">
        <v>203</v>
      </c>
      <c r="C5" s="24" t="s">
        <v>3</v>
      </c>
      <c r="D5" s="25">
        <v>3</v>
      </c>
      <c r="E5" s="44">
        <v>0</v>
      </c>
      <c r="F5" s="44">
        <f t="shared" si="0"/>
        <v>0</v>
      </c>
    </row>
    <row r="6" spans="1:6" ht="30" x14ac:dyDescent="0.25">
      <c r="A6" s="24" t="s">
        <v>118</v>
      </c>
      <c r="B6" s="23" t="s">
        <v>32</v>
      </c>
      <c r="C6" s="24" t="s">
        <v>3</v>
      </c>
      <c r="D6" s="25">
        <v>3</v>
      </c>
      <c r="E6" s="44">
        <v>0</v>
      </c>
      <c r="F6" s="44">
        <f t="shared" si="0"/>
        <v>0</v>
      </c>
    </row>
    <row r="7" spans="1:6" ht="30" x14ac:dyDescent="0.25">
      <c r="A7" s="24" t="s">
        <v>119</v>
      </c>
      <c r="B7" s="28" t="s">
        <v>84</v>
      </c>
      <c r="C7" s="24" t="s">
        <v>3</v>
      </c>
      <c r="D7" s="25">
        <v>1</v>
      </c>
      <c r="E7" s="44">
        <v>0</v>
      </c>
      <c r="F7" s="44">
        <f t="shared" si="0"/>
        <v>0</v>
      </c>
    </row>
    <row r="8" spans="1:6" ht="60" x14ac:dyDescent="0.25">
      <c r="A8" s="24" t="s">
        <v>120</v>
      </c>
      <c r="B8" s="29" t="s">
        <v>258</v>
      </c>
      <c r="C8" s="24" t="s">
        <v>3</v>
      </c>
      <c r="D8" s="25">
        <v>15</v>
      </c>
      <c r="E8" s="44">
        <v>0</v>
      </c>
      <c r="F8" s="44">
        <f t="shared" si="0"/>
        <v>0</v>
      </c>
    </row>
    <row r="9" spans="1:6" ht="45" x14ac:dyDescent="0.25">
      <c r="A9" s="24" t="s">
        <v>121</v>
      </c>
      <c r="B9" s="29" t="s">
        <v>204</v>
      </c>
      <c r="C9" s="24" t="s">
        <v>3</v>
      </c>
      <c r="D9" s="25">
        <v>1</v>
      </c>
      <c r="E9" s="44">
        <v>0</v>
      </c>
      <c r="F9" s="44">
        <f t="shared" si="0"/>
        <v>0</v>
      </c>
    </row>
    <row r="10" spans="1:6" x14ac:dyDescent="0.25">
      <c r="A10" s="24" t="s">
        <v>122</v>
      </c>
      <c r="B10" s="23" t="s">
        <v>10</v>
      </c>
      <c r="C10" s="24" t="s">
        <v>3</v>
      </c>
      <c r="D10" s="25">
        <v>2</v>
      </c>
      <c r="E10" s="44">
        <v>0</v>
      </c>
      <c r="F10" s="44">
        <f t="shared" si="0"/>
        <v>0</v>
      </c>
    </row>
    <row r="11" spans="1:6" ht="30" x14ac:dyDescent="0.25">
      <c r="A11" s="24" t="s">
        <v>123</v>
      </c>
      <c r="B11" s="23" t="s">
        <v>34</v>
      </c>
      <c r="C11" s="24" t="s">
        <v>3</v>
      </c>
      <c r="D11" s="25">
        <v>3</v>
      </c>
      <c r="E11" s="44">
        <v>0</v>
      </c>
      <c r="F11" s="44">
        <f t="shared" si="0"/>
        <v>0</v>
      </c>
    </row>
    <row r="12" spans="1:6" ht="30" x14ac:dyDescent="0.25">
      <c r="A12" s="24" t="s">
        <v>124</v>
      </c>
      <c r="B12" s="23" t="s">
        <v>205</v>
      </c>
      <c r="C12" s="24" t="s">
        <v>3</v>
      </c>
      <c r="D12" s="25">
        <v>5</v>
      </c>
      <c r="E12" s="44">
        <v>0</v>
      </c>
      <c r="F12" s="44">
        <f t="shared" si="0"/>
        <v>0</v>
      </c>
    </row>
    <row r="13" spans="1:6" ht="60" x14ac:dyDescent="0.25">
      <c r="A13" s="24" t="s">
        <v>125</v>
      </c>
      <c r="B13" s="29" t="s">
        <v>265</v>
      </c>
      <c r="C13" s="24" t="s">
        <v>3</v>
      </c>
      <c r="D13" s="25">
        <v>5</v>
      </c>
      <c r="E13" s="44">
        <v>0</v>
      </c>
      <c r="F13" s="44">
        <f t="shared" si="0"/>
        <v>0</v>
      </c>
    </row>
    <row r="14" spans="1:6" ht="30" x14ac:dyDescent="0.25">
      <c r="A14" s="24" t="s">
        <v>126</v>
      </c>
      <c r="B14" s="30" t="s">
        <v>266</v>
      </c>
      <c r="C14" s="24" t="s">
        <v>3</v>
      </c>
      <c r="D14" s="25">
        <v>9</v>
      </c>
      <c r="E14" s="44">
        <v>0</v>
      </c>
      <c r="F14" s="44">
        <f t="shared" si="0"/>
        <v>0</v>
      </c>
    </row>
    <row r="15" spans="1:6" x14ac:dyDescent="0.25">
      <c r="A15" s="24" t="s">
        <v>127</v>
      </c>
      <c r="B15" s="23" t="s">
        <v>206</v>
      </c>
      <c r="C15" s="24" t="s">
        <v>3</v>
      </c>
      <c r="D15" s="25">
        <v>9</v>
      </c>
      <c r="E15" s="44">
        <v>0</v>
      </c>
      <c r="F15" s="44">
        <f t="shared" si="0"/>
        <v>0</v>
      </c>
    </row>
    <row r="16" spans="1:6" x14ac:dyDescent="0.25">
      <c r="A16" s="24" t="s">
        <v>128</v>
      </c>
      <c r="B16" s="23" t="s">
        <v>35</v>
      </c>
      <c r="C16" s="24" t="s">
        <v>3</v>
      </c>
      <c r="D16" s="25">
        <v>5</v>
      </c>
      <c r="E16" s="44">
        <v>0</v>
      </c>
      <c r="F16" s="44">
        <f t="shared" si="0"/>
        <v>0</v>
      </c>
    </row>
    <row r="17" spans="1:6" x14ac:dyDescent="0.25">
      <c r="A17" s="24" t="s">
        <v>129</v>
      </c>
      <c r="B17" s="23" t="s">
        <v>75</v>
      </c>
      <c r="C17" s="24" t="s">
        <v>3</v>
      </c>
      <c r="D17" s="25">
        <v>1</v>
      </c>
      <c r="E17" s="44">
        <v>0</v>
      </c>
      <c r="F17" s="44">
        <f t="shared" si="0"/>
        <v>0</v>
      </c>
    </row>
    <row r="18" spans="1:6" ht="60" x14ac:dyDescent="0.25">
      <c r="A18" s="24" t="s">
        <v>130</v>
      </c>
      <c r="B18" s="23" t="s">
        <v>267</v>
      </c>
      <c r="C18" s="24" t="s">
        <v>3</v>
      </c>
      <c r="D18" s="25">
        <v>1</v>
      </c>
      <c r="E18" s="44">
        <v>0</v>
      </c>
      <c r="F18" s="44">
        <f t="shared" si="0"/>
        <v>0</v>
      </c>
    </row>
    <row r="19" spans="1:6" x14ac:dyDescent="0.25">
      <c r="A19" s="24" t="s">
        <v>131</v>
      </c>
      <c r="B19" s="23" t="s">
        <v>36</v>
      </c>
      <c r="C19" s="24" t="s">
        <v>3</v>
      </c>
      <c r="D19" s="25">
        <v>1</v>
      </c>
      <c r="E19" s="44">
        <v>0</v>
      </c>
      <c r="F19" s="44">
        <f t="shared" si="0"/>
        <v>0</v>
      </c>
    </row>
    <row r="20" spans="1:6" ht="30" x14ac:dyDescent="0.25">
      <c r="A20" s="24" t="s">
        <v>132</v>
      </c>
      <c r="B20" s="29" t="s">
        <v>39</v>
      </c>
      <c r="C20" s="24" t="s">
        <v>3</v>
      </c>
      <c r="D20" s="25">
        <v>1</v>
      </c>
      <c r="E20" s="44">
        <v>0</v>
      </c>
      <c r="F20" s="44">
        <f t="shared" si="0"/>
        <v>0</v>
      </c>
    </row>
    <row r="21" spans="1:6" x14ac:dyDescent="0.25">
      <c r="A21" s="24" t="s">
        <v>133</v>
      </c>
      <c r="B21" s="23" t="s">
        <v>50</v>
      </c>
      <c r="C21" s="24" t="s">
        <v>3</v>
      </c>
      <c r="D21" s="25">
        <v>1</v>
      </c>
      <c r="E21" s="44">
        <v>0</v>
      </c>
      <c r="F21" s="44">
        <f t="shared" si="0"/>
        <v>0</v>
      </c>
    </row>
    <row r="22" spans="1:6" x14ac:dyDescent="0.25">
      <c r="A22" s="24" t="s">
        <v>134</v>
      </c>
      <c r="B22" s="23" t="s">
        <v>15</v>
      </c>
      <c r="C22" s="24" t="s">
        <v>3</v>
      </c>
      <c r="D22" s="25">
        <v>3</v>
      </c>
      <c r="E22" s="44">
        <v>0</v>
      </c>
      <c r="F22" s="44">
        <f t="shared" si="0"/>
        <v>0</v>
      </c>
    </row>
    <row r="23" spans="1:6" x14ac:dyDescent="0.25">
      <c r="A23" s="24" t="s">
        <v>135</v>
      </c>
      <c r="B23" s="23" t="s">
        <v>207</v>
      </c>
      <c r="C23" s="24" t="s">
        <v>3</v>
      </c>
      <c r="D23" s="25">
        <v>1</v>
      </c>
      <c r="E23" s="44">
        <v>0</v>
      </c>
      <c r="F23" s="44">
        <f t="shared" si="0"/>
        <v>0</v>
      </c>
    </row>
    <row r="24" spans="1:6" x14ac:dyDescent="0.25">
      <c r="A24" s="24" t="s">
        <v>136</v>
      </c>
      <c r="B24" s="23" t="s">
        <v>208</v>
      </c>
      <c r="C24" s="24" t="s">
        <v>3</v>
      </c>
      <c r="D24" s="25">
        <v>2</v>
      </c>
      <c r="E24" s="44">
        <v>0</v>
      </c>
      <c r="F24" s="44">
        <f t="shared" si="0"/>
        <v>0</v>
      </c>
    </row>
    <row r="25" spans="1:6" x14ac:dyDescent="0.25">
      <c r="A25" s="24" t="s">
        <v>137</v>
      </c>
      <c r="B25" s="23" t="s">
        <v>42</v>
      </c>
      <c r="C25" s="24" t="s">
        <v>6</v>
      </c>
      <c r="D25" s="25">
        <v>60</v>
      </c>
      <c r="E25" s="44">
        <v>0</v>
      </c>
      <c r="F25" s="44">
        <f t="shared" si="0"/>
        <v>0</v>
      </c>
    </row>
    <row r="26" spans="1:6" x14ac:dyDescent="0.25">
      <c r="A26" s="24" t="s">
        <v>138</v>
      </c>
      <c r="B26" s="23" t="s">
        <v>209</v>
      </c>
      <c r="C26" s="24" t="s">
        <v>6</v>
      </c>
      <c r="D26" s="25">
        <v>360</v>
      </c>
      <c r="E26" s="44">
        <v>0</v>
      </c>
      <c r="F26" s="44">
        <f t="shared" si="0"/>
        <v>0</v>
      </c>
    </row>
    <row r="27" spans="1:6" x14ac:dyDescent="0.25">
      <c r="A27" s="24" t="s">
        <v>139</v>
      </c>
      <c r="B27" s="23" t="s">
        <v>25</v>
      </c>
      <c r="C27" s="24" t="s">
        <v>6</v>
      </c>
      <c r="D27" s="25">
        <v>560</v>
      </c>
      <c r="E27" s="44">
        <v>0</v>
      </c>
      <c r="F27" s="44">
        <f t="shared" si="0"/>
        <v>0</v>
      </c>
    </row>
    <row r="28" spans="1:6" x14ac:dyDescent="0.25">
      <c r="A28" s="24" t="s">
        <v>140</v>
      </c>
      <c r="B28" s="23" t="s">
        <v>8</v>
      </c>
      <c r="C28" s="24" t="s">
        <v>6</v>
      </c>
      <c r="D28" s="25">
        <v>620</v>
      </c>
      <c r="E28" s="44">
        <v>0</v>
      </c>
      <c r="F28" s="44">
        <f t="shared" si="0"/>
        <v>0</v>
      </c>
    </row>
    <row r="29" spans="1:6" ht="45" x14ac:dyDescent="0.25">
      <c r="A29" s="24" t="s">
        <v>141</v>
      </c>
      <c r="B29" s="23" t="s">
        <v>210</v>
      </c>
      <c r="C29" s="24" t="s">
        <v>3</v>
      </c>
      <c r="D29" s="25">
        <v>1</v>
      </c>
      <c r="E29" s="44">
        <v>0</v>
      </c>
      <c r="F29" s="44">
        <f t="shared" si="0"/>
        <v>0</v>
      </c>
    </row>
    <row r="30" spans="1:6" x14ac:dyDescent="0.25">
      <c r="A30" s="24" t="s">
        <v>143</v>
      </c>
      <c r="B30" s="23" t="s">
        <v>60</v>
      </c>
      <c r="C30" s="24" t="s">
        <v>3</v>
      </c>
      <c r="D30" s="25">
        <v>8</v>
      </c>
      <c r="E30" s="44">
        <v>0</v>
      </c>
      <c r="F30" s="44">
        <f t="shared" si="0"/>
        <v>0</v>
      </c>
    </row>
    <row r="31" spans="1:6" x14ac:dyDescent="0.25">
      <c r="A31" s="24" t="s">
        <v>144</v>
      </c>
      <c r="B31" s="23" t="s">
        <v>211</v>
      </c>
      <c r="C31" s="24" t="s">
        <v>3</v>
      </c>
      <c r="D31" s="25">
        <v>8</v>
      </c>
      <c r="E31" s="44">
        <v>0</v>
      </c>
      <c r="F31" s="44">
        <f t="shared" si="0"/>
        <v>0</v>
      </c>
    </row>
    <row r="32" spans="1:6" x14ac:dyDescent="0.25">
      <c r="A32" s="24" t="s">
        <v>145</v>
      </c>
      <c r="B32" s="23" t="s">
        <v>212</v>
      </c>
      <c r="C32" s="24" t="s">
        <v>3</v>
      </c>
      <c r="D32" s="25">
        <v>8</v>
      </c>
      <c r="E32" s="44">
        <v>0</v>
      </c>
      <c r="F32" s="44">
        <f t="shared" si="0"/>
        <v>0</v>
      </c>
    </row>
    <row r="33" spans="1:6" x14ac:dyDescent="0.25">
      <c r="A33" s="24" t="s">
        <v>146</v>
      </c>
      <c r="B33" s="23" t="s">
        <v>213</v>
      </c>
      <c r="C33" s="24" t="s">
        <v>3</v>
      </c>
      <c r="D33" s="25">
        <v>39</v>
      </c>
      <c r="E33" s="44">
        <v>0</v>
      </c>
      <c r="F33" s="44">
        <f t="shared" si="0"/>
        <v>0</v>
      </c>
    </row>
    <row r="34" spans="1:6" x14ac:dyDescent="0.25">
      <c r="A34" s="24" t="s">
        <v>147</v>
      </c>
      <c r="B34" s="23" t="s">
        <v>214</v>
      </c>
      <c r="C34" s="24" t="s">
        <v>3</v>
      </c>
      <c r="D34" s="25">
        <v>39</v>
      </c>
      <c r="E34" s="44">
        <v>0</v>
      </c>
      <c r="F34" s="44">
        <f t="shared" si="0"/>
        <v>0</v>
      </c>
    </row>
    <row r="35" spans="1:6" x14ac:dyDescent="0.25">
      <c r="A35" s="24" t="s">
        <v>148</v>
      </c>
      <c r="B35" s="23" t="s">
        <v>64</v>
      </c>
      <c r="C35" s="24" t="s">
        <v>3</v>
      </c>
      <c r="D35" s="25">
        <v>1</v>
      </c>
      <c r="E35" s="44">
        <v>0</v>
      </c>
      <c r="F35" s="44">
        <f t="shared" si="0"/>
        <v>0</v>
      </c>
    </row>
    <row r="36" spans="1:6" x14ac:dyDescent="0.25">
      <c r="A36" s="24" t="s">
        <v>149</v>
      </c>
      <c r="B36" s="23" t="s">
        <v>215</v>
      </c>
      <c r="C36" s="24" t="s">
        <v>3</v>
      </c>
      <c r="D36" s="25">
        <v>10</v>
      </c>
      <c r="E36" s="44">
        <v>0</v>
      </c>
      <c r="F36" s="44">
        <f t="shared" si="0"/>
        <v>0</v>
      </c>
    </row>
    <row r="37" spans="1:6" x14ac:dyDescent="0.25">
      <c r="A37" s="24" t="s">
        <v>150</v>
      </c>
      <c r="B37" s="23" t="s">
        <v>216</v>
      </c>
      <c r="C37" s="24" t="s">
        <v>3</v>
      </c>
      <c r="D37" s="25">
        <v>10</v>
      </c>
      <c r="E37" s="44">
        <v>0</v>
      </c>
      <c r="F37" s="44">
        <f t="shared" si="0"/>
        <v>0</v>
      </c>
    </row>
    <row r="38" spans="1:6" x14ac:dyDescent="0.25">
      <c r="A38" s="24" t="s">
        <v>151</v>
      </c>
      <c r="B38" s="23" t="s">
        <v>217</v>
      </c>
      <c r="C38" s="24" t="s">
        <v>3</v>
      </c>
      <c r="D38" s="25">
        <v>48</v>
      </c>
      <c r="E38" s="44">
        <v>0</v>
      </c>
      <c r="F38" s="44">
        <f t="shared" si="0"/>
        <v>0</v>
      </c>
    </row>
    <row r="39" spans="1:6" x14ac:dyDescent="0.25">
      <c r="A39" s="24" t="s">
        <v>152</v>
      </c>
      <c r="B39" s="23" t="s">
        <v>218</v>
      </c>
      <c r="C39" s="24" t="s">
        <v>3</v>
      </c>
      <c r="D39" s="25">
        <v>8</v>
      </c>
      <c r="E39" s="44">
        <v>0</v>
      </c>
      <c r="F39" s="44">
        <f t="shared" si="0"/>
        <v>0</v>
      </c>
    </row>
    <row r="40" spans="1:6" x14ac:dyDescent="0.25">
      <c r="A40" s="24" t="s">
        <v>153</v>
      </c>
      <c r="B40" s="23" t="s">
        <v>15</v>
      </c>
      <c r="C40" s="24" t="s">
        <v>5</v>
      </c>
      <c r="D40" s="25">
        <v>2</v>
      </c>
      <c r="E40" s="44">
        <v>0</v>
      </c>
      <c r="F40" s="44">
        <f t="shared" si="0"/>
        <v>0</v>
      </c>
    </row>
    <row r="41" spans="1:6" x14ac:dyDescent="0.25">
      <c r="A41" s="24" t="s">
        <v>154</v>
      </c>
      <c r="B41" s="23" t="s">
        <v>17</v>
      </c>
      <c r="C41" s="24" t="s">
        <v>6</v>
      </c>
      <c r="D41" s="25">
        <v>300</v>
      </c>
      <c r="E41" s="44">
        <v>0</v>
      </c>
      <c r="F41" s="44">
        <f t="shared" si="0"/>
        <v>0</v>
      </c>
    </row>
    <row r="42" spans="1:6" x14ac:dyDescent="0.25">
      <c r="A42" s="24" t="s">
        <v>155</v>
      </c>
      <c r="B42" s="23" t="s">
        <v>69</v>
      </c>
      <c r="C42" s="24" t="s">
        <v>3</v>
      </c>
      <c r="D42" s="25">
        <v>600</v>
      </c>
      <c r="E42" s="44">
        <v>0</v>
      </c>
      <c r="F42" s="44">
        <f t="shared" si="0"/>
        <v>0</v>
      </c>
    </row>
    <row r="43" spans="1:6" x14ac:dyDescent="0.25">
      <c r="A43" s="24" t="s">
        <v>156</v>
      </c>
      <c r="B43" s="23" t="s">
        <v>68</v>
      </c>
      <c r="C43" s="24" t="s">
        <v>6</v>
      </c>
      <c r="D43" s="25">
        <v>960</v>
      </c>
      <c r="E43" s="44">
        <v>0</v>
      </c>
      <c r="F43" s="44">
        <f t="shared" si="0"/>
        <v>0</v>
      </c>
    </row>
    <row r="44" spans="1:6" x14ac:dyDescent="0.25">
      <c r="A44" s="24" t="s">
        <v>157</v>
      </c>
      <c r="B44" s="23" t="s">
        <v>42</v>
      </c>
      <c r="C44" s="24" t="s">
        <v>6</v>
      </c>
      <c r="D44" s="25">
        <v>20</v>
      </c>
      <c r="E44" s="44">
        <v>0</v>
      </c>
      <c r="F44" s="44">
        <f t="shared" si="0"/>
        <v>0</v>
      </c>
    </row>
    <row r="45" spans="1:6" x14ac:dyDescent="0.25">
      <c r="A45" s="24" t="s">
        <v>158</v>
      </c>
      <c r="B45" s="23" t="s">
        <v>13</v>
      </c>
      <c r="C45" s="24" t="s">
        <v>3</v>
      </c>
      <c r="D45" s="25">
        <v>10</v>
      </c>
      <c r="E45" s="44">
        <v>0</v>
      </c>
      <c r="F45" s="44">
        <f t="shared" si="0"/>
        <v>0</v>
      </c>
    </row>
    <row r="46" spans="1:6" ht="30" x14ac:dyDescent="0.25">
      <c r="A46" s="24" t="s">
        <v>159</v>
      </c>
      <c r="B46" s="23" t="s">
        <v>268</v>
      </c>
      <c r="C46" s="24" t="s">
        <v>3</v>
      </c>
      <c r="D46" s="25">
        <v>1</v>
      </c>
      <c r="E46" s="44">
        <v>0</v>
      </c>
      <c r="F46" s="44">
        <f t="shared" si="0"/>
        <v>0</v>
      </c>
    </row>
    <row r="47" spans="1:6" ht="30" x14ac:dyDescent="0.25">
      <c r="A47" s="24" t="s">
        <v>160</v>
      </c>
      <c r="B47" s="28" t="s">
        <v>52</v>
      </c>
      <c r="C47" s="24" t="s">
        <v>3</v>
      </c>
      <c r="D47" s="25">
        <v>1</v>
      </c>
      <c r="E47" s="44">
        <v>0</v>
      </c>
      <c r="F47" s="44">
        <f t="shared" si="0"/>
        <v>0</v>
      </c>
    </row>
    <row r="48" spans="1:6" ht="75" x14ac:dyDescent="0.25">
      <c r="A48" s="24" t="s">
        <v>161</v>
      </c>
      <c r="B48" s="30" t="s">
        <v>269</v>
      </c>
      <c r="C48" s="24" t="s">
        <v>3</v>
      </c>
      <c r="D48" s="25">
        <v>1</v>
      </c>
      <c r="E48" s="44">
        <v>0</v>
      </c>
      <c r="F48" s="44">
        <f t="shared" si="0"/>
        <v>0</v>
      </c>
    </row>
    <row r="49" spans="1:6" ht="60" x14ac:dyDescent="0.25">
      <c r="A49" s="24" t="s">
        <v>162</v>
      </c>
      <c r="B49" s="30" t="s">
        <v>270</v>
      </c>
      <c r="C49" s="24" t="s">
        <v>3</v>
      </c>
      <c r="D49" s="25">
        <v>2</v>
      </c>
      <c r="E49" s="44">
        <v>0</v>
      </c>
      <c r="F49" s="44">
        <f t="shared" si="0"/>
        <v>0</v>
      </c>
    </row>
    <row r="50" spans="1:6" x14ac:dyDescent="0.25">
      <c r="A50" s="24" t="s">
        <v>163</v>
      </c>
      <c r="B50" s="23" t="s">
        <v>219</v>
      </c>
      <c r="C50" s="24" t="s">
        <v>3</v>
      </c>
      <c r="D50" s="25">
        <v>3</v>
      </c>
      <c r="E50" s="44">
        <v>0</v>
      </c>
      <c r="F50" s="44">
        <f t="shared" si="0"/>
        <v>0</v>
      </c>
    </row>
    <row r="51" spans="1:6" ht="30" x14ac:dyDescent="0.25">
      <c r="A51" s="24" t="s">
        <v>164</v>
      </c>
      <c r="B51" s="29" t="s">
        <v>54</v>
      </c>
      <c r="C51" s="24" t="s">
        <v>3</v>
      </c>
      <c r="D51" s="25">
        <v>3</v>
      </c>
      <c r="E51" s="44">
        <v>0</v>
      </c>
      <c r="F51" s="44">
        <f t="shared" si="0"/>
        <v>0</v>
      </c>
    </row>
    <row r="52" spans="1:6" x14ac:dyDescent="0.25">
      <c r="A52" s="24" t="s">
        <v>165</v>
      </c>
      <c r="B52" s="28" t="s">
        <v>11</v>
      </c>
      <c r="C52" s="24" t="s">
        <v>3</v>
      </c>
      <c r="D52" s="25">
        <v>1</v>
      </c>
      <c r="E52" s="44">
        <v>0</v>
      </c>
      <c r="F52" s="44">
        <f t="shared" si="0"/>
        <v>0</v>
      </c>
    </row>
    <row r="53" spans="1:6" x14ac:dyDescent="0.25">
      <c r="A53" s="24" t="s">
        <v>166</v>
      </c>
      <c r="B53" s="23" t="s">
        <v>42</v>
      </c>
      <c r="C53" s="24" t="s">
        <v>5</v>
      </c>
      <c r="D53" s="25">
        <v>1</v>
      </c>
      <c r="E53" s="44">
        <v>0</v>
      </c>
      <c r="F53" s="44">
        <f t="shared" si="0"/>
        <v>0</v>
      </c>
    </row>
    <row r="54" spans="1:6" x14ac:dyDescent="0.25">
      <c r="A54" s="24" t="s">
        <v>167</v>
      </c>
      <c r="B54" s="23" t="s">
        <v>12</v>
      </c>
      <c r="C54" s="24" t="s">
        <v>5</v>
      </c>
      <c r="D54" s="25">
        <v>1</v>
      </c>
      <c r="E54" s="44">
        <v>0</v>
      </c>
      <c r="F54" s="44">
        <f t="shared" si="0"/>
        <v>0</v>
      </c>
    </row>
    <row r="55" spans="1:6" ht="135" x14ac:dyDescent="0.25">
      <c r="A55" s="24" t="s">
        <v>168</v>
      </c>
      <c r="B55" s="28" t="s">
        <v>81</v>
      </c>
      <c r="C55" s="24" t="s">
        <v>3</v>
      </c>
      <c r="D55" s="25">
        <v>4</v>
      </c>
      <c r="E55" s="44">
        <v>0</v>
      </c>
      <c r="F55" s="44">
        <f t="shared" si="0"/>
        <v>0</v>
      </c>
    </row>
    <row r="56" spans="1:6" ht="60" x14ac:dyDescent="0.25">
      <c r="A56" s="24" t="s">
        <v>169</v>
      </c>
      <c r="B56" s="28" t="s">
        <v>82</v>
      </c>
      <c r="C56" s="24" t="s">
        <v>6</v>
      </c>
      <c r="D56" s="25">
        <v>700</v>
      </c>
      <c r="E56" s="44">
        <v>0</v>
      </c>
      <c r="F56" s="44">
        <f t="shared" si="0"/>
        <v>0</v>
      </c>
    </row>
    <row r="57" spans="1:6" ht="30" x14ac:dyDescent="0.25">
      <c r="A57" s="24" t="s">
        <v>170</v>
      </c>
      <c r="B57" s="28" t="s">
        <v>83</v>
      </c>
      <c r="C57" s="24" t="s">
        <v>3</v>
      </c>
      <c r="D57" s="25">
        <v>1</v>
      </c>
      <c r="E57" s="44">
        <v>0</v>
      </c>
      <c r="F57" s="44">
        <f t="shared" si="0"/>
        <v>0</v>
      </c>
    </row>
    <row r="58" spans="1:6" ht="30" x14ac:dyDescent="0.25">
      <c r="A58" s="24" t="s">
        <v>171</v>
      </c>
      <c r="B58" s="28" t="s">
        <v>84</v>
      </c>
      <c r="C58" s="24" t="s">
        <v>23</v>
      </c>
      <c r="D58" s="25">
        <v>2</v>
      </c>
      <c r="E58" s="44">
        <v>0</v>
      </c>
      <c r="F58" s="44">
        <f t="shared" si="0"/>
        <v>0</v>
      </c>
    </row>
    <row r="59" spans="1:6" ht="30" x14ac:dyDescent="0.25">
      <c r="A59" s="24" t="s">
        <v>172</v>
      </c>
      <c r="B59" s="28" t="s">
        <v>85</v>
      </c>
      <c r="C59" s="24" t="s">
        <v>3</v>
      </c>
      <c r="D59" s="25">
        <v>4</v>
      </c>
      <c r="E59" s="44">
        <v>0</v>
      </c>
      <c r="F59" s="44">
        <f t="shared" si="0"/>
        <v>0</v>
      </c>
    </row>
    <row r="60" spans="1:6" ht="45" x14ac:dyDescent="0.25">
      <c r="A60" s="24" t="s">
        <v>173</v>
      </c>
      <c r="B60" s="28" t="s">
        <v>86</v>
      </c>
      <c r="C60" s="24" t="s">
        <v>3</v>
      </c>
      <c r="D60" s="25">
        <v>3</v>
      </c>
      <c r="E60" s="44">
        <v>0</v>
      </c>
      <c r="F60" s="44">
        <f t="shared" si="0"/>
        <v>0</v>
      </c>
    </row>
    <row r="61" spans="1:6" x14ac:dyDescent="0.25">
      <c r="A61" s="24" t="s">
        <v>174</v>
      </c>
      <c r="B61" s="28" t="s">
        <v>89</v>
      </c>
      <c r="C61" s="24" t="s">
        <v>3</v>
      </c>
      <c r="D61" s="25">
        <v>16</v>
      </c>
      <c r="E61" s="44">
        <v>0</v>
      </c>
      <c r="F61" s="44">
        <f t="shared" si="0"/>
        <v>0</v>
      </c>
    </row>
    <row r="62" spans="1:6" ht="45" x14ac:dyDescent="0.25">
      <c r="A62" s="24" t="s">
        <v>175</v>
      </c>
      <c r="B62" s="23" t="s">
        <v>220</v>
      </c>
      <c r="C62" s="24" t="s">
        <v>3</v>
      </c>
      <c r="D62" s="25">
        <v>4</v>
      </c>
      <c r="E62" s="44">
        <v>0</v>
      </c>
      <c r="F62" s="44">
        <f t="shared" si="0"/>
        <v>0</v>
      </c>
    </row>
    <row r="63" spans="1:6" x14ac:dyDescent="0.25">
      <c r="A63" s="24" t="s">
        <v>176</v>
      </c>
      <c r="B63" s="28" t="s">
        <v>90</v>
      </c>
      <c r="C63" s="24" t="s">
        <v>3</v>
      </c>
      <c r="D63" s="25">
        <v>6</v>
      </c>
      <c r="E63" s="44">
        <v>0</v>
      </c>
      <c r="F63" s="44">
        <f t="shared" si="0"/>
        <v>0</v>
      </c>
    </row>
    <row r="64" spans="1:6" ht="30" x14ac:dyDescent="0.25">
      <c r="A64" s="24" t="s">
        <v>177</v>
      </c>
      <c r="B64" s="23" t="s">
        <v>221</v>
      </c>
      <c r="C64" s="24" t="s">
        <v>5</v>
      </c>
      <c r="D64" s="25">
        <v>4</v>
      </c>
      <c r="E64" s="44">
        <v>0</v>
      </c>
      <c r="F64" s="44">
        <f t="shared" si="0"/>
        <v>0</v>
      </c>
    </row>
    <row r="65" spans="1:6" ht="30" x14ac:dyDescent="0.25">
      <c r="A65" s="24" t="s">
        <v>178</v>
      </c>
      <c r="B65" s="23" t="s">
        <v>222</v>
      </c>
      <c r="C65" s="24" t="s">
        <v>3</v>
      </c>
      <c r="D65" s="25">
        <v>1</v>
      </c>
      <c r="E65" s="44">
        <v>0</v>
      </c>
      <c r="F65" s="44">
        <f t="shared" si="0"/>
        <v>0</v>
      </c>
    </row>
    <row r="66" spans="1:6" ht="45" x14ac:dyDescent="0.25">
      <c r="A66" s="24" t="s">
        <v>179</v>
      </c>
      <c r="B66" s="28" t="s">
        <v>92</v>
      </c>
      <c r="C66" s="24" t="s">
        <v>3</v>
      </c>
      <c r="D66" s="25">
        <v>4</v>
      </c>
      <c r="E66" s="44">
        <v>0</v>
      </c>
      <c r="F66" s="44">
        <f t="shared" si="0"/>
        <v>0</v>
      </c>
    </row>
    <row r="67" spans="1:6" x14ac:dyDescent="0.25">
      <c r="A67" s="24" t="s">
        <v>180</v>
      </c>
      <c r="B67" s="28" t="s">
        <v>93</v>
      </c>
      <c r="C67" s="24" t="s">
        <v>3</v>
      </c>
      <c r="D67" s="25">
        <v>16</v>
      </c>
      <c r="E67" s="44">
        <v>0</v>
      </c>
      <c r="F67" s="44">
        <f t="shared" si="0"/>
        <v>0</v>
      </c>
    </row>
    <row r="68" spans="1:6" x14ac:dyDescent="0.25">
      <c r="A68" s="24" t="s">
        <v>181</v>
      </c>
      <c r="B68" s="23" t="s">
        <v>94</v>
      </c>
      <c r="C68" s="24" t="s">
        <v>6</v>
      </c>
      <c r="D68" s="25">
        <v>100</v>
      </c>
      <c r="E68" s="44">
        <v>0</v>
      </c>
      <c r="F68" s="44">
        <f t="shared" ref="F68:F118" si="1">D68*E68</f>
        <v>0</v>
      </c>
    </row>
    <row r="69" spans="1:6" x14ac:dyDescent="0.25">
      <c r="A69" s="24" t="s">
        <v>182</v>
      </c>
      <c r="B69" s="23" t="s">
        <v>42</v>
      </c>
      <c r="C69" s="24" t="s">
        <v>6</v>
      </c>
      <c r="D69" s="25">
        <v>300</v>
      </c>
      <c r="E69" s="44">
        <v>0</v>
      </c>
      <c r="F69" s="44">
        <f t="shared" si="1"/>
        <v>0</v>
      </c>
    </row>
    <row r="70" spans="1:6" x14ac:dyDescent="0.25">
      <c r="A70" s="24" t="s">
        <v>183</v>
      </c>
      <c r="B70" s="23" t="s">
        <v>223</v>
      </c>
      <c r="C70" s="24" t="s">
        <v>6</v>
      </c>
      <c r="D70" s="25">
        <v>380</v>
      </c>
      <c r="E70" s="44">
        <v>0</v>
      </c>
      <c r="F70" s="44">
        <f t="shared" si="1"/>
        <v>0</v>
      </c>
    </row>
    <row r="71" spans="1:6" x14ac:dyDescent="0.25">
      <c r="A71" s="24" t="s">
        <v>184</v>
      </c>
      <c r="B71" s="23" t="s">
        <v>224</v>
      </c>
      <c r="C71" s="24" t="s">
        <v>6</v>
      </c>
      <c r="D71" s="25">
        <v>680</v>
      </c>
      <c r="E71" s="44">
        <v>0</v>
      </c>
      <c r="F71" s="44">
        <f t="shared" si="1"/>
        <v>0</v>
      </c>
    </row>
    <row r="72" spans="1:6" ht="60" x14ac:dyDescent="0.25">
      <c r="A72" s="24" t="s">
        <v>185</v>
      </c>
      <c r="B72" s="23" t="s">
        <v>225</v>
      </c>
      <c r="C72" s="24" t="s">
        <v>5</v>
      </c>
      <c r="D72" s="25">
        <v>1</v>
      </c>
      <c r="E72" s="44">
        <v>0</v>
      </c>
      <c r="F72" s="44">
        <f t="shared" si="1"/>
        <v>0</v>
      </c>
    </row>
    <row r="73" spans="1:6" x14ac:dyDescent="0.25">
      <c r="A73" s="24" t="s">
        <v>186</v>
      </c>
      <c r="B73" s="23" t="s">
        <v>226</v>
      </c>
      <c r="C73" s="24" t="s">
        <v>5</v>
      </c>
      <c r="D73" s="25">
        <v>1</v>
      </c>
      <c r="E73" s="44">
        <v>0</v>
      </c>
      <c r="F73" s="44">
        <f t="shared" si="1"/>
        <v>0</v>
      </c>
    </row>
    <row r="74" spans="1:6" ht="30" x14ac:dyDescent="0.25">
      <c r="A74" s="24" t="s">
        <v>187</v>
      </c>
      <c r="B74" s="23" t="s">
        <v>227</v>
      </c>
      <c r="C74" s="24" t="s">
        <v>5</v>
      </c>
      <c r="D74" s="25">
        <v>1</v>
      </c>
      <c r="E74" s="44">
        <v>0</v>
      </c>
      <c r="F74" s="44">
        <f t="shared" si="1"/>
        <v>0</v>
      </c>
    </row>
    <row r="75" spans="1:6" x14ac:dyDescent="0.25">
      <c r="A75" s="24"/>
      <c r="B75" s="23"/>
      <c r="C75" s="24"/>
      <c r="D75" s="25"/>
      <c r="E75" s="44"/>
      <c r="F75" s="44"/>
    </row>
    <row r="76" spans="1:6" x14ac:dyDescent="0.25">
      <c r="A76" s="13" t="s">
        <v>240</v>
      </c>
      <c r="B76" s="26" t="s">
        <v>228</v>
      </c>
      <c r="C76" s="24"/>
      <c r="D76" s="25"/>
      <c r="E76" s="44"/>
      <c r="F76" s="44"/>
    </row>
    <row r="77" spans="1:6" x14ac:dyDescent="0.25">
      <c r="A77" s="13"/>
      <c r="B77" s="26" t="s">
        <v>110</v>
      </c>
      <c r="C77" s="13" t="s">
        <v>0</v>
      </c>
      <c r="D77" s="14" t="s">
        <v>1</v>
      </c>
      <c r="E77" s="44"/>
      <c r="F77" s="44"/>
    </row>
    <row r="78" spans="1:6" ht="90" x14ac:dyDescent="0.25">
      <c r="A78" s="24" t="s">
        <v>115</v>
      </c>
      <c r="B78" s="27" t="s">
        <v>31</v>
      </c>
      <c r="C78" s="24" t="s">
        <v>3</v>
      </c>
      <c r="D78" s="25">
        <v>1</v>
      </c>
      <c r="E78" s="44">
        <v>0</v>
      </c>
      <c r="F78" s="44">
        <f t="shared" si="1"/>
        <v>0</v>
      </c>
    </row>
    <row r="79" spans="1:6" ht="60" x14ac:dyDescent="0.25">
      <c r="A79" s="24" t="s">
        <v>116</v>
      </c>
      <c r="B79" s="29" t="s">
        <v>258</v>
      </c>
      <c r="C79" s="24" t="s">
        <v>3</v>
      </c>
      <c r="D79" s="25">
        <v>5</v>
      </c>
      <c r="E79" s="44">
        <v>0</v>
      </c>
      <c r="F79" s="44">
        <f t="shared" si="1"/>
        <v>0</v>
      </c>
    </row>
    <row r="80" spans="1:6" ht="30" x14ac:dyDescent="0.25">
      <c r="A80" s="24" t="s">
        <v>117</v>
      </c>
      <c r="B80" s="23" t="s">
        <v>33</v>
      </c>
      <c r="C80" s="24" t="s">
        <v>3</v>
      </c>
      <c r="D80" s="25">
        <v>1</v>
      </c>
      <c r="E80" s="44">
        <v>0</v>
      </c>
      <c r="F80" s="44">
        <f t="shared" si="1"/>
        <v>0</v>
      </c>
    </row>
    <row r="81" spans="1:6" x14ac:dyDescent="0.25">
      <c r="A81" s="24" t="s">
        <v>118</v>
      </c>
      <c r="B81" s="23" t="s">
        <v>37</v>
      </c>
      <c r="C81" s="24" t="s">
        <v>3</v>
      </c>
      <c r="D81" s="25">
        <v>1</v>
      </c>
      <c r="E81" s="44">
        <v>0</v>
      </c>
      <c r="F81" s="44">
        <f t="shared" si="1"/>
        <v>0</v>
      </c>
    </row>
    <row r="82" spans="1:6" ht="30" x14ac:dyDescent="0.25">
      <c r="A82" s="24" t="s">
        <v>119</v>
      </c>
      <c r="B82" s="23" t="s">
        <v>229</v>
      </c>
      <c r="C82" s="24" t="s">
        <v>3</v>
      </c>
      <c r="D82" s="25">
        <v>1</v>
      </c>
      <c r="E82" s="44">
        <v>0</v>
      </c>
      <c r="F82" s="44">
        <f t="shared" si="1"/>
        <v>0</v>
      </c>
    </row>
    <row r="83" spans="1:6" x14ac:dyDescent="0.25">
      <c r="A83" s="24" t="s">
        <v>120</v>
      </c>
      <c r="B83" s="23" t="s">
        <v>36</v>
      </c>
      <c r="C83" s="24" t="s">
        <v>3</v>
      </c>
      <c r="D83" s="25">
        <v>1</v>
      </c>
      <c r="E83" s="44">
        <v>0</v>
      </c>
      <c r="F83" s="44">
        <f t="shared" si="1"/>
        <v>0</v>
      </c>
    </row>
    <row r="84" spans="1:6" ht="30" x14ac:dyDescent="0.25">
      <c r="A84" s="24" t="s">
        <v>121</v>
      </c>
      <c r="B84" s="29" t="s">
        <v>39</v>
      </c>
      <c r="C84" s="24" t="s">
        <v>3</v>
      </c>
      <c r="D84" s="25">
        <v>1</v>
      </c>
      <c r="E84" s="44">
        <v>0</v>
      </c>
      <c r="F84" s="44">
        <f t="shared" si="1"/>
        <v>0</v>
      </c>
    </row>
    <row r="85" spans="1:6" x14ac:dyDescent="0.25">
      <c r="A85" s="24"/>
      <c r="B85" s="23"/>
      <c r="C85" s="24"/>
      <c r="D85" s="25"/>
      <c r="E85" s="44">
        <v>0</v>
      </c>
      <c r="F85" s="44">
        <f t="shared" si="1"/>
        <v>0</v>
      </c>
    </row>
    <row r="86" spans="1:6" x14ac:dyDescent="0.25">
      <c r="A86" s="13" t="s">
        <v>241</v>
      </c>
      <c r="B86" s="26" t="s">
        <v>230</v>
      </c>
      <c r="C86" s="24"/>
      <c r="D86" s="25"/>
      <c r="E86" s="44">
        <v>0</v>
      </c>
      <c r="F86" s="44">
        <f t="shared" si="1"/>
        <v>0</v>
      </c>
    </row>
    <row r="87" spans="1:6" x14ac:dyDescent="0.25">
      <c r="A87" s="13"/>
      <c r="B87" s="26" t="s">
        <v>110</v>
      </c>
      <c r="C87" s="13" t="s">
        <v>0</v>
      </c>
      <c r="D87" s="14" t="s">
        <v>1</v>
      </c>
      <c r="E87" s="44"/>
      <c r="F87" s="44"/>
    </row>
    <row r="88" spans="1:6" ht="90" x14ac:dyDescent="0.25">
      <c r="A88" s="24" t="s">
        <v>115</v>
      </c>
      <c r="B88" s="27" t="s">
        <v>31</v>
      </c>
      <c r="C88" s="24" t="s">
        <v>3</v>
      </c>
      <c r="D88" s="25">
        <v>1</v>
      </c>
      <c r="E88" s="44">
        <v>0</v>
      </c>
      <c r="F88" s="44">
        <f t="shared" si="1"/>
        <v>0</v>
      </c>
    </row>
    <row r="89" spans="1:6" ht="30" x14ac:dyDescent="0.25">
      <c r="A89" s="24" t="s">
        <v>116</v>
      </c>
      <c r="B89" s="23" t="s">
        <v>32</v>
      </c>
      <c r="C89" s="24" t="s">
        <v>3</v>
      </c>
      <c r="D89" s="25">
        <v>1E-46</v>
      </c>
      <c r="E89" s="44">
        <v>0</v>
      </c>
      <c r="F89" s="44">
        <f t="shared" si="1"/>
        <v>0</v>
      </c>
    </row>
    <row r="90" spans="1:6" ht="60" x14ac:dyDescent="0.25">
      <c r="A90" s="24" t="s">
        <v>117</v>
      </c>
      <c r="B90" s="29" t="s">
        <v>258</v>
      </c>
      <c r="C90" s="24" t="s">
        <v>3</v>
      </c>
      <c r="D90" s="25">
        <v>2</v>
      </c>
      <c r="E90" s="44">
        <v>0</v>
      </c>
      <c r="F90" s="44">
        <f t="shared" si="1"/>
        <v>0</v>
      </c>
    </row>
    <row r="91" spans="1:6" ht="30" x14ac:dyDescent="0.25">
      <c r="A91" s="24" t="s">
        <v>118</v>
      </c>
      <c r="B91" s="23" t="s">
        <v>33</v>
      </c>
      <c r="C91" s="24" t="s">
        <v>3</v>
      </c>
      <c r="D91" s="25">
        <v>1</v>
      </c>
      <c r="E91" s="44">
        <v>0</v>
      </c>
      <c r="F91" s="44">
        <f t="shared" si="1"/>
        <v>0</v>
      </c>
    </row>
    <row r="92" spans="1:6" ht="30" x14ac:dyDescent="0.25">
      <c r="A92" s="24" t="s">
        <v>119</v>
      </c>
      <c r="B92" s="23" t="s">
        <v>34</v>
      </c>
      <c r="C92" s="24" t="s">
        <v>3</v>
      </c>
      <c r="D92" s="25">
        <v>2</v>
      </c>
      <c r="E92" s="44">
        <v>0</v>
      </c>
      <c r="F92" s="44">
        <f t="shared" si="1"/>
        <v>0</v>
      </c>
    </row>
    <row r="93" spans="1:6" x14ac:dyDescent="0.25">
      <c r="A93" s="24" t="s">
        <v>120</v>
      </c>
      <c r="B93" s="23" t="s">
        <v>36</v>
      </c>
      <c r="C93" s="24" t="s">
        <v>3</v>
      </c>
      <c r="D93" s="25">
        <v>1</v>
      </c>
      <c r="E93" s="44">
        <v>0</v>
      </c>
      <c r="F93" s="44">
        <f t="shared" si="1"/>
        <v>0</v>
      </c>
    </row>
    <row r="94" spans="1:6" x14ac:dyDescent="0.25">
      <c r="A94" s="24" t="s">
        <v>121</v>
      </c>
      <c r="B94" s="23" t="s">
        <v>38</v>
      </c>
      <c r="C94" s="24" t="s">
        <v>3</v>
      </c>
      <c r="D94" s="25">
        <v>1</v>
      </c>
      <c r="E94" s="44">
        <v>0</v>
      </c>
      <c r="F94" s="44">
        <f t="shared" si="1"/>
        <v>0</v>
      </c>
    </row>
    <row r="95" spans="1:6" ht="45" x14ac:dyDescent="0.25">
      <c r="A95" s="24" t="s">
        <v>122</v>
      </c>
      <c r="B95" s="23" t="s">
        <v>231</v>
      </c>
      <c r="C95" s="24" t="s">
        <v>3</v>
      </c>
      <c r="D95" s="25">
        <v>1</v>
      </c>
      <c r="E95" s="44">
        <v>0</v>
      </c>
      <c r="F95" s="44">
        <f t="shared" si="1"/>
        <v>0</v>
      </c>
    </row>
    <row r="96" spans="1:6" x14ac:dyDescent="0.25">
      <c r="A96" s="24" t="s">
        <v>123</v>
      </c>
      <c r="B96" s="23" t="s">
        <v>37</v>
      </c>
      <c r="C96" s="24" t="s">
        <v>3</v>
      </c>
      <c r="D96" s="25">
        <v>1</v>
      </c>
      <c r="E96" s="44">
        <v>0</v>
      </c>
      <c r="F96" s="44">
        <f t="shared" si="1"/>
        <v>0</v>
      </c>
    </row>
    <row r="97" spans="1:6" ht="30" x14ac:dyDescent="0.25">
      <c r="A97" s="24" t="s">
        <v>124</v>
      </c>
      <c r="B97" s="29" t="s">
        <v>39</v>
      </c>
      <c r="C97" s="24" t="s">
        <v>3</v>
      </c>
      <c r="D97" s="25">
        <v>1</v>
      </c>
      <c r="E97" s="44">
        <v>0</v>
      </c>
      <c r="F97" s="44">
        <f t="shared" si="1"/>
        <v>0</v>
      </c>
    </row>
    <row r="98" spans="1:6" ht="30" x14ac:dyDescent="0.25">
      <c r="A98" s="24" t="s">
        <v>125</v>
      </c>
      <c r="B98" s="23" t="s">
        <v>4</v>
      </c>
      <c r="C98" s="24" t="s">
        <v>3</v>
      </c>
      <c r="D98" s="25">
        <v>1</v>
      </c>
      <c r="E98" s="44">
        <v>0</v>
      </c>
      <c r="F98" s="44">
        <f t="shared" si="1"/>
        <v>0</v>
      </c>
    </row>
    <row r="99" spans="1:6" x14ac:dyDescent="0.25">
      <c r="A99" s="24" t="s">
        <v>126</v>
      </c>
      <c r="B99" s="23" t="s">
        <v>232</v>
      </c>
      <c r="C99" s="24" t="s">
        <v>6</v>
      </c>
      <c r="D99" s="25">
        <v>20</v>
      </c>
      <c r="E99" s="44">
        <v>0</v>
      </c>
      <c r="F99" s="44">
        <f t="shared" si="1"/>
        <v>0</v>
      </c>
    </row>
    <row r="100" spans="1:6" x14ac:dyDescent="0.25">
      <c r="A100" s="24" t="s">
        <v>127</v>
      </c>
      <c r="B100" s="23" t="s">
        <v>233</v>
      </c>
      <c r="C100" s="24" t="s">
        <v>6</v>
      </c>
      <c r="D100" s="25">
        <v>90</v>
      </c>
      <c r="E100" s="44">
        <v>0</v>
      </c>
      <c r="F100" s="44">
        <f t="shared" si="1"/>
        <v>0</v>
      </c>
    </row>
    <row r="101" spans="1:6" x14ac:dyDescent="0.25">
      <c r="A101" s="24" t="s">
        <v>128</v>
      </c>
      <c r="B101" s="23" t="s">
        <v>234</v>
      </c>
      <c r="C101" s="24" t="s">
        <v>6</v>
      </c>
      <c r="D101" s="25">
        <v>150</v>
      </c>
      <c r="E101" s="44">
        <v>0</v>
      </c>
      <c r="F101" s="44">
        <f t="shared" si="1"/>
        <v>0</v>
      </c>
    </row>
    <row r="102" spans="1:6" x14ac:dyDescent="0.25">
      <c r="A102" s="24"/>
      <c r="B102" s="23"/>
      <c r="C102" s="24"/>
      <c r="D102" s="25"/>
      <c r="E102" s="44">
        <v>0</v>
      </c>
      <c r="F102" s="44">
        <f t="shared" si="1"/>
        <v>0</v>
      </c>
    </row>
    <row r="103" spans="1:6" x14ac:dyDescent="0.25">
      <c r="A103" s="13" t="s">
        <v>242</v>
      </c>
      <c r="B103" s="26" t="s">
        <v>235</v>
      </c>
      <c r="C103" s="24"/>
      <c r="D103" s="25"/>
      <c r="E103" s="44">
        <v>0</v>
      </c>
      <c r="F103" s="44">
        <f t="shared" si="1"/>
        <v>0</v>
      </c>
    </row>
    <row r="104" spans="1:6" x14ac:dyDescent="0.25">
      <c r="A104" s="13"/>
      <c r="B104" s="26" t="s">
        <v>110</v>
      </c>
      <c r="C104" s="13" t="s">
        <v>0</v>
      </c>
      <c r="D104" s="14" t="s">
        <v>1</v>
      </c>
      <c r="E104" s="44"/>
      <c r="F104" s="44"/>
    </row>
    <row r="105" spans="1:6" ht="90" x14ac:dyDescent="0.25">
      <c r="A105" s="24" t="s">
        <v>115</v>
      </c>
      <c r="B105" s="27" t="s">
        <v>31</v>
      </c>
      <c r="C105" s="24" t="s">
        <v>3</v>
      </c>
      <c r="D105" s="25">
        <v>1</v>
      </c>
      <c r="E105" s="44">
        <v>0</v>
      </c>
      <c r="F105" s="44">
        <f t="shared" si="1"/>
        <v>0</v>
      </c>
    </row>
    <row r="106" spans="1:6" ht="30" x14ac:dyDescent="0.25">
      <c r="A106" s="24" t="s">
        <v>116</v>
      </c>
      <c r="B106" s="23" t="s">
        <v>236</v>
      </c>
      <c r="C106" s="24" t="s">
        <v>3</v>
      </c>
      <c r="D106" s="25">
        <v>1E-46</v>
      </c>
      <c r="E106" s="44">
        <v>0</v>
      </c>
      <c r="F106" s="44">
        <f t="shared" si="1"/>
        <v>0</v>
      </c>
    </row>
    <row r="107" spans="1:6" ht="30" x14ac:dyDescent="0.25">
      <c r="A107" s="24" t="s">
        <v>117</v>
      </c>
      <c r="B107" s="23" t="s">
        <v>32</v>
      </c>
      <c r="C107" s="24" t="s">
        <v>3</v>
      </c>
      <c r="D107" s="25">
        <v>2</v>
      </c>
      <c r="E107" s="44">
        <v>0</v>
      </c>
      <c r="F107" s="44">
        <f t="shared" si="1"/>
        <v>0</v>
      </c>
    </row>
    <row r="108" spans="1:6" ht="30" x14ac:dyDescent="0.25">
      <c r="A108" s="24" t="s">
        <v>118</v>
      </c>
      <c r="B108" s="23" t="s">
        <v>33</v>
      </c>
      <c r="C108" s="24" t="s">
        <v>3</v>
      </c>
      <c r="D108" s="25">
        <v>1</v>
      </c>
      <c r="E108" s="44">
        <v>0</v>
      </c>
      <c r="F108" s="44">
        <f t="shared" si="1"/>
        <v>0</v>
      </c>
    </row>
    <row r="109" spans="1:6" ht="30" x14ac:dyDescent="0.25">
      <c r="A109" s="24" t="s">
        <v>119</v>
      </c>
      <c r="B109" s="23" t="s">
        <v>34</v>
      </c>
      <c r="C109" s="24" t="s">
        <v>3</v>
      </c>
      <c r="D109" s="25">
        <v>2</v>
      </c>
      <c r="E109" s="44">
        <v>0</v>
      </c>
      <c r="F109" s="44">
        <f t="shared" si="1"/>
        <v>0</v>
      </c>
    </row>
    <row r="110" spans="1:6" x14ac:dyDescent="0.25">
      <c r="A110" s="24" t="s">
        <v>120</v>
      </c>
      <c r="B110" s="23" t="s">
        <v>36</v>
      </c>
      <c r="C110" s="24" t="s">
        <v>3</v>
      </c>
      <c r="D110" s="25">
        <v>1</v>
      </c>
      <c r="E110" s="44">
        <v>0</v>
      </c>
      <c r="F110" s="44">
        <f t="shared" si="1"/>
        <v>0</v>
      </c>
    </row>
    <row r="111" spans="1:6" x14ac:dyDescent="0.25">
      <c r="A111" s="24" t="s">
        <v>121</v>
      </c>
      <c r="B111" s="23" t="s">
        <v>38</v>
      </c>
      <c r="C111" s="24" t="s">
        <v>3</v>
      </c>
      <c r="D111" s="25">
        <v>1</v>
      </c>
      <c r="E111" s="44">
        <v>0</v>
      </c>
      <c r="F111" s="44">
        <f t="shared" si="1"/>
        <v>0</v>
      </c>
    </row>
    <row r="112" spans="1:6" ht="45" x14ac:dyDescent="0.25">
      <c r="A112" s="24" t="s">
        <v>122</v>
      </c>
      <c r="B112" s="23" t="s">
        <v>231</v>
      </c>
      <c r="C112" s="24" t="s">
        <v>3</v>
      </c>
      <c r="D112" s="25">
        <v>1</v>
      </c>
      <c r="E112" s="44">
        <v>0</v>
      </c>
      <c r="F112" s="44">
        <f t="shared" si="1"/>
        <v>0</v>
      </c>
    </row>
    <row r="113" spans="1:6" x14ac:dyDescent="0.25">
      <c r="A113" s="24" t="s">
        <v>123</v>
      </c>
      <c r="B113" s="23" t="s">
        <v>37</v>
      </c>
      <c r="C113" s="24" t="s">
        <v>3</v>
      </c>
      <c r="D113" s="25">
        <v>1</v>
      </c>
      <c r="E113" s="44">
        <v>0</v>
      </c>
      <c r="F113" s="44">
        <f t="shared" si="1"/>
        <v>0</v>
      </c>
    </row>
    <row r="114" spans="1:6" ht="30" x14ac:dyDescent="0.25">
      <c r="A114" s="24" t="s">
        <v>124</v>
      </c>
      <c r="B114" s="29" t="s">
        <v>39</v>
      </c>
      <c r="C114" s="24" t="s">
        <v>3</v>
      </c>
      <c r="D114" s="25">
        <v>1</v>
      </c>
      <c r="E114" s="44">
        <v>0</v>
      </c>
      <c r="F114" s="44">
        <f t="shared" si="1"/>
        <v>0</v>
      </c>
    </row>
    <row r="115" spans="1:6" ht="30" x14ac:dyDescent="0.25">
      <c r="A115" s="24" t="s">
        <v>125</v>
      </c>
      <c r="B115" s="23" t="s">
        <v>4</v>
      </c>
      <c r="C115" s="24" t="s">
        <v>3</v>
      </c>
      <c r="D115" s="25">
        <v>1</v>
      </c>
      <c r="E115" s="44">
        <v>0</v>
      </c>
      <c r="F115" s="44">
        <f t="shared" si="1"/>
        <v>0</v>
      </c>
    </row>
    <row r="116" spans="1:6" x14ac:dyDescent="0.25">
      <c r="A116" s="24" t="s">
        <v>126</v>
      </c>
      <c r="B116" s="23" t="s">
        <v>42</v>
      </c>
      <c r="C116" s="24" t="s">
        <v>6</v>
      </c>
      <c r="D116" s="25">
        <v>20</v>
      </c>
      <c r="E116" s="44">
        <v>0</v>
      </c>
      <c r="F116" s="44">
        <f t="shared" si="1"/>
        <v>0</v>
      </c>
    </row>
    <row r="117" spans="1:6" x14ac:dyDescent="0.25">
      <c r="A117" s="24" t="s">
        <v>127</v>
      </c>
      <c r="B117" s="23" t="s">
        <v>237</v>
      </c>
      <c r="C117" s="24" t="s">
        <v>6</v>
      </c>
      <c r="D117" s="25">
        <v>90</v>
      </c>
      <c r="E117" s="44">
        <v>0</v>
      </c>
      <c r="F117" s="44">
        <f t="shared" si="1"/>
        <v>0</v>
      </c>
    </row>
    <row r="118" spans="1:6" x14ac:dyDescent="0.25">
      <c r="A118" s="24" t="s">
        <v>128</v>
      </c>
      <c r="B118" s="23" t="s">
        <v>45</v>
      </c>
      <c r="C118" s="24" t="s">
        <v>6</v>
      </c>
      <c r="D118" s="25">
        <v>150</v>
      </c>
      <c r="E118" s="44">
        <v>0</v>
      </c>
      <c r="F118" s="44">
        <f t="shared" si="1"/>
        <v>0</v>
      </c>
    </row>
    <row r="119" spans="1:6" x14ac:dyDescent="0.25">
      <c r="E119" s="45" t="s">
        <v>281</v>
      </c>
      <c r="F119" s="46">
        <f>SUM(F102:F118)</f>
        <v>0</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5B280-C1D8-4182-B700-FFB82370DC43}">
  <dimension ref="A1:F37"/>
  <sheetViews>
    <sheetView tabSelected="1" workbookViewId="0">
      <selection activeCell="E5" sqref="E5"/>
    </sheetView>
  </sheetViews>
  <sheetFormatPr defaultRowHeight="15" x14ac:dyDescent="0.25"/>
  <cols>
    <col min="1" max="1" width="4.28515625" style="2" bestFit="1" customWidth="1"/>
    <col min="2" max="2" width="102.28515625" style="6" customWidth="1"/>
    <col min="3" max="3" width="8.42578125" style="1" customWidth="1"/>
    <col min="4" max="4" width="10.7109375" style="2" customWidth="1"/>
    <col min="5" max="5" width="20.28515625" customWidth="1"/>
    <col min="6" max="6" width="25.42578125" customWidth="1"/>
  </cols>
  <sheetData>
    <row r="1" spans="1:6" x14ac:dyDescent="0.25">
      <c r="A1" s="14" t="s">
        <v>254</v>
      </c>
      <c r="B1" s="26" t="s">
        <v>243</v>
      </c>
      <c r="C1" s="13"/>
      <c r="D1" s="14"/>
      <c r="E1" s="53"/>
      <c r="F1" s="53"/>
    </row>
    <row r="2" spans="1:6" x14ac:dyDescent="0.25">
      <c r="A2" s="25"/>
      <c r="B2" s="26" t="s">
        <v>110</v>
      </c>
      <c r="C2" s="13" t="s">
        <v>0</v>
      </c>
      <c r="D2" s="14" t="s">
        <v>111</v>
      </c>
      <c r="E2" s="43" t="s">
        <v>279</v>
      </c>
      <c r="F2" s="43" t="s">
        <v>280</v>
      </c>
    </row>
    <row r="3" spans="1:6" x14ac:dyDescent="0.25">
      <c r="A3" s="12" t="s">
        <v>115</v>
      </c>
      <c r="B3" s="23" t="s">
        <v>244</v>
      </c>
      <c r="C3" s="24" t="s">
        <v>3</v>
      </c>
      <c r="D3" s="25">
        <v>4</v>
      </c>
      <c r="E3" s="44">
        <v>0</v>
      </c>
      <c r="F3" s="44">
        <f t="shared" ref="F3:F36" si="0">D3*E3</f>
        <v>0</v>
      </c>
    </row>
    <row r="4" spans="1:6" ht="45" x14ac:dyDescent="0.25">
      <c r="A4" s="12" t="s">
        <v>116</v>
      </c>
      <c r="B4" s="30" t="s">
        <v>260</v>
      </c>
      <c r="C4" s="24" t="s">
        <v>3</v>
      </c>
      <c r="D4" s="25">
        <v>10</v>
      </c>
      <c r="E4" s="44">
        <v>0</v>
      </c>
      <c r="F4" s="44">
        <f t="shared" si="0"/>
        <v>0</v>
      </c>
    </row>
    <row r="5" spans="1:6" ht="30" x14ac:dyDescent="0.25">
      <c r="A5" s="12" t="s">
        <v>117</v>
      </c>
      <c r="B5" s="23" t="s">
        <v>261</v>
      </c>
      <c r="C5" s="24" t="s">
        <v>3</v>
      </c>
      <c r="D5" s="25">
        <v>1</v>
      </c>
      <c r="E5" s="44">
        <v>0</v>
      </c>
      <c r="F5" s="44">
        <f t="shared" si="0"/>
        <v>0</v>
      </c>
    </row>
    <row r="6" spans="1:6" ht="45" x14ac:dyDescent="0.25">
      <c r="A6" s="12" t="s">
        <v>118</v>
      </c>
      <c r="B6" s="29" t="s">
        <v>262</v>
      </c>
      <c r="C6" s="24" t="s">
        <v>3</v>
      </c>
      <c r="D6" s="25">
        <v>2</v>
      </c>
      <c r="E6" s="44">
        <v>0</v>
      </c>
      <c r="F6" s="44">
        <f t="shared" si="0"/>
        <v>0</v>
      </c>
    </row>
    <row r="7" spans="1:6" x14ac:dyDescent="0.25">
      <c r="A7" s="12" t="s">
        <v>119</v>
      </c>
      <c r="B7" s="28" t="s">
        <v>75</v>
      </c>
      <c r="C7" s="24" t="s">
        <v>3</v>
      </c>
      <c r="D7" s="25">
        <v>6</v>
      </c>
      <c r="E7" s="44">
        <v>0</v>
      </c>
      <c r="F7" s="44">
        <f t="shared" si="0"/>
        <v>0</v>
      </c>
    </row>
    <row r="8" spans="1:6" x14ac:dyDescent="0.25">
      <c r="A8" s="12" t="s">
        <v>120</v>
      </c>
      <c r="B8" s="28" t="s">
        <v>74</v>
      </c>
      <c r="C8" s="24" t="s">
        <v>3</v>
      </c>
      <c r="D8" s="25">
        <v>10</v>
      </c>
      <c r="E8" s="44">
        <v>0</v>
      </c>
      <c r="F8" s="44">
        <f t="shared" si="0"/>
        <v>0</v>
      </c>
    </row>
    <row r="9" spans="1:6" x14ac:dyDescent="0.25">
      <c r="A9" s="12" t="s">
        <v>121</v>
      </c>
      <c r="B9" s="23" t="s">
        <v>35</v>
      </c>
      <c r="C9" s="24" t="s">
        <v>3</v>
      </c>
      <c r="D9" s="25">
        <v>13</v>
      </c>
      <c r="E9" s="44">
        <v>0</v>
      </c>
      <c r="F9" s="44">
        <f t="shared" si="0"/>
        <v>0</v>
      </c>
    </row>
    <row r="10" spans="1:6" ht="60" x14ac:dyDescent="0.25">
      <c r="A10" s="12" t="s">
        <v>122</v>
      </c>
      <c r="B10" s="23" t="s">
        <v>263</v>
      </c>
      <c r="C10" s="24" t="s">
        <v>3</v>
      </c>
      <c r="D10" s="25">
        <v>1</v>
      </c>
      <c r="E10" s="44">
        <v>0</v>
      </c>
      <c r="F10" s="44">
        <f t="shared" si="0"/>
        <v>0</v>
      </c>
    </row>
    <row r="11" spans="1:6" ht="30" x14ac:dyDescent="0.25">
      <c r="A11" s="12" t="s">
        <v>123</v>
      </c>
      <c r="B11" s="23" t="s">
        <v>245</v>
      </c>
      <c r="C11" s="24" t="s">
        <v>3</v>
      </c>
      <c r="D11" s="25">
        <v>4</v>
      </c>
      <c r="E11" s="44">
        <v>0</v>
      </c>
      <c r="F11" s="44">
        <f t="shared" si="0"/>
        <v>0</v>
      </c>
    </row>
    <row r="12" spans="1:6" x14ac:dyDescent="0.25">
      <c r="A12" s="12" t="s">
        <v>124</v>
      </c>
      <c r="B12" s="23" t="s">
        <v>246</v>
      </c>
      <c r="C12" s="24" t="s">
        <v>3</v>
      </c>
      <c r="D12" s="25">
        <v>12</v>
      </c>
      <c r="E12" s="44">
        <v>0</v>
      </c>
      <c r="F12" s="44">
        <f t="shared" si="0"/>
        <v>0</v>
      </c>
    </row>
    <row r="13" spans="1:6" x14ac:dyDescent="0.25">
      <c r="A13" s="12" t="s">
        <v>125</v>
      </c>
      <c r="B13" s="23" t="s">
        <v>247</v>
      </c>
      <c r="C13" s="24" t="s">
        <v>3</v>
      </c>
      <c r="D13" s="25">
        <v>22</v>
      </c>
      <c r="E13" s="44">
        <v>0</v>
      </c>
      <c r="F13" s="44">
        <f t="shared" si="0"/>
        <v>0</v>
      </c>
    </row>
    <row r="14" spans="1:6" x14ac:dyDescent="0.25">
      <c r="A14" s="12" t="s">
        <v>126</v>
      </c>
      <c r="B14" s="23" t="s">
        <v>248</v>
      </c>
      <c r="C14" s="24" t="s">
        <v>3</v>
      </c>
      <c r="D14" s="25">
        <v>12</v>
      </c>
      <c r="E14" s="44">
        <v>0</v>
      </c>
      <c r="F14" s="44">
        <f t="shared" si="0"/>
        <v>0</v>
      </c>
    </row>
    <row r="15" spans="1:6" x14ac:dyDescent="0.25">
      <c r="A15" s="12" t="s">
        <v>127</v>
      </c>
      <c r="B15" s="23" t="s">
        <v>50</v>
      </c>
      <c r="C15" s="24" t="s">
        <v>3</v>
      </c>
      <c r="D15" s="25">
        <v>4</v>
      </c>
      <c r="E15" s="44">
        <v>0</v>
      </c>
      <c r="F15" s="44">
        <f t="shared" si="0"/>
        <v>0</v>
      </c>
    </row>
    <row r="16" spans="1:6" x14ac:dyDescent="0.25">
      <c r="A16" s="12" t="s">
        <v>128</v>
      </c>
      <c r="B16" s="23" t="s">
        <v>249</v>
      </c>
      <c r="C16" s="24" t="s">
        <v>3</v>
      </c>
      <c r="D16" s="25">
        <v>2</v>
      </c>
      <c r="E16" s="44">
        <v>0</v>
      </c>
      <c r="F16" s="44">
        <f t="shared" si="0"/>
        <v>0</v>
      </c>
    </row>
    <row r="17" spans="1:6" ht="30" x14ac:dyDescent="0.25">
      <c r="A17" s="12" t="s">
        <v>129</v>
      </c>
      <c r="B17" s="23" t="s">
        <v>4</v>
      </c>
      <c r="C17" s="24" t="s">
        <v>3</v>
      </c>
      <c r="D17" s="25">
        <v>4</v>
      </c>
      <c r="E17" s="44">
        <v>0</v>
      </c>
      <c r="F17" s="44">
        <f t="shared" si="0"/>
        <v>0</v>
      </c>
    </row>
    <row r="18" spans="1:6" x14ac:dyDescent="0.25">
      <c r="A18" s="12" t="s">
        <v>130</v>
      </c>
      <c r="B18" s="28" t="s">
        <v>250</v>
      </c>
      <c r="C18" s="24" t="s">
        <v>3</v>
      </c>
      <c r="D18" s="25">
        <v>12</v>
      </c>
      <c r="E18" s="44">
        <v>0</v>
      </c>
      <c r="F18" s="44">
        <f t="shared" si="0"/>
        <v>0</v>
      </c>
    </row>
    <row r="19" spans="1:6" x14ac:dyDescent="0.25">
      <c r="A19" s="12" t="s">
        <v>131</v>
      </c>
      <c r="B19" s="23" t="s">
        <v>251</v>
      </c>
      <c r="C19" s="24" t="s">
        <v>3</v>
      </c>
      <c r="D19" s="25">
        <v>12</v>
      </c>
      <c r="E19" s="44">
        <v>0</v>
      </c>
      <c r="F19" s="44">
        <f t="shared" si="0"/>
        <v>0</v>
      </c>
    </row>
    <row r="20" spans="1:6" x14ac:dyDescent="0.25">
      <c r="A20" s="12" t="s">
        <v>132</v>
      </c>
      <c r="B20" s="23" t="s">
        <v>252</v>
      </c>
      <c r="C20" s="24" t="s">
        <v>6</v>
      </c>
      <c r="D20" s="25">
        <v>1000</v>
      </c>
      <c r="E20" s="44">
        <v>0</v>
      </c>
      <c r="F20" s="44">
        <f t="shared" si="0"/>
        <v>0</v>
      </c>
    </row>
    <row r="21" spans="1:6" x14ac:dyDescent="0.25">
      <c r="A21" s="12" t="s">
        <v>133</v>
      </c>
      <c r="B21" s="23" t="s">
        <v>42</v>
      </c>
      <c r="C21" s="24" t="s">
        <v>6</v>
      </c>
      <c r="D21" s="25">
        <v>400</v>
      </c>
      <c r="E21" s="44">
        <v>0</v>
      </c>
      <c r="F21" s="44">
        <f t="shared" si="0"/>
        <v>0</v>
      </c>
    </row>
    <row r="22" spans="1:6" x14ac:dyDescent="0.25">
      <c r="A22" s="12" t="s">
        <v>134</v>
      </c>
      <c r="B22" s="23" t="s">
        <v>7</v>
      </c>
      <c r="C22" s="24" t="s">
        <v>6</v>
      </c>
      <c r="D22" s="25">
        <v>600</v>
      </c>
      <c r="E22" s="44">
        <v>0</v>
      </c>
      <c r="F22" s="44">
        <f t="shared" si="0"/>
        <v>0</v>
      </c>
    </row>
    <row r="23" spans="1:6" ht="30" x14ac:dyDescent="0.25">
      <c r="A23" s="12" t="s">
        <v>135</v>
      </c>
      <c r="B23" s="28" t="s">
        <v>56</v>
      </c>
      <c r="C23" s="24" t="s">
        <v>3</v>
      </c>
      <c r="D23" s="25">
        <v>2</v>
      </c>
      <c r="E23" s="44">
        <v>0</v>
      </c>
      <c r="F23" s="44">
        <f t="shared" si="0"/>
        <v>0</v>
      </c>
    </row>
    <row r="24" spans="1:6" ht="30" x14ac:dyDescent="0.25">
      <c r="A24" s="12" t="s">
        <v>136</v>
      </c>
      <c r="B24" s="28" t="s">
        <v>52</v>
      </c>
      <c r="C24" s="24" t="s">
        <v>3</v>
      </c>
      <c r="D24" s="25">
        <v>2</v>
      </c>
      <c r="E24" s="44">
        <v>0</v>
      </c>
      <c r="F24" s="44">
        <f t="shared" si="0"/>
        <v>0</v>
      </c>
    </row>
    <row r="25" spans="1:6" ht="75" x14ac:dyDescent="0.25">
      <c r="A25" s="12" t="s">
        <v>137</v>
      </c>
      <c r="B25" s="30" t="s">
        <v>51</v>
      </c>
      <c r="C25" s="24" t="s">
        <v>3</v>
      </c>
      <c r="D25" s="25">
        <v>2</v>
      </c>
      <c r="E25" s="44">
        <v>0</v>
      </c>
      <c r="F25" s="44">
        <f t="shared" si="0"/>
        <v>0</v>
      </c>
    </row>
    <row r="26" spans="1:6" ht="60" x14ac:dyDescent="0.25">
      <c r="A26" s="12" t="s">
        <v>138</v>
      </c>
      <c r="B26" s="30" t="s">
        <v>264</v>
      </c>
      <c r="C26" s="24" t="s">
        <v>3</v>
      </c>
      <c r="D26" s="25">
        <v>3</v>
      </c>
      <c r="E26" s="44">
        <v>0</v>
      </c>
      <c r="F26" s="44">
        <f t="shared" si="0"/>
        <v>0</v>
      </c>
    </row>
    <row r="27" spans="1:6" x14ac:dyDescent="0.25">
      <c r="A27" s="12" t="s">
        <v>139</v>
      </c>
      <c r="B27" s="28" t="s">
        <v>55</v>
      </c>
      <c r="C27" s="24" t="s">
        <v>3</v>
      </c>
      <c r="D27" s="25">
        <v>5</v>
      </c>
      <c r="E27" s="44">
        <v>0</v>
      </c>
      <c r="F27" s="44">
        <f t="shared" si="0"/>
        <v>0</v>
      </c>
    </row>
    <row r="28" spans="1:6" ht="30" x14ac:dyDescent="0.25">
      <c r="A28" s="12" t="s">
        <v>140</v>
      </c>
      <c r="B28" s="29" t="s">
        <v>54</v>
      </c>
      <c r="C28" s="24" t="s">
        <v>3</v>
      </c>
      <c r="D28" s="25">
        <v>5</v>
      </c>
      <c r="E28" s="44">
        <v>0</v>
      </c>
      <c r="F28" s="44">
        <f t="shared" si="0"/>
        <v>0</v>
      </c>
    </row>
    <row r="29" spans="1:6" x14ac:dyDescent="0.25">
      <c r="A29" s="12" t="s">
        <v>141</v>
      </c>
      <c r="B29" s="28" t="s">
        <v>11</v>
      </c>
      <c r="C29" s="24" t="s">
        <v>3</v>
      </c>
      <c r="D29" s="25">
        <v>2</v>
      </c>
      <c r="E29" s="44">
        <v>0</v>
      </c>
      <c r="F29" s="44">
        <f t="shared" si="0"/>
        <v>0</v>
      </c>
    </row>
    <row r="30" spans="1:6" x14ac:dyDescent="0.25">
      <c r="A30" s="12" t="s">
        <v>143</v>
      </c>
      <c r="B30" s="23" t="s">
        <v>42</v>
      </c>
      <c r="C30" s="24" t="s">
        <v>6</v>
      </c>
      <c r="D30" s="25">
        <v>20</v>
      </c>
      <c r="E30" s="44">
        <v>0</v>
      </c>
      <c r="F30" s="44">
        <f t="shared" si="0"/>
        <v>0</v>
      </c>
    </row>
    <row r="31" spans="1:6" x14ac:dyDescent="0.25">
      <c r="A31" s="12" t="s">
        <v>144</v>
      </c>
      <c r="B31" s="23" t="s">
        <v>12</v>
      </c>
      <c r="C31" s="24" t="s">
        <v>6</v>
      </c>
      <c r="D31" s="25">
        <v>60</v>
      </c>
      <c r="E31" s="44">
        <v>0</v>
      </c>
      <c r="F31" s="44">
        <f t="shared" si="0"/>
        <v>0</v>
      </c>
    </row>
    <row r="32" spans="1:6" x14ac:dyDescent="0.25">
      <c r="A32" s="12" t="s">
        <v>145</v>
      </c>
      <c r="B32" s="23" t="s">
        <v>8</v>
      </c>
      <c r="C32" s="24" t="s">
        <v>6</v>
      </c>
      <c r="D32" s="25">
        <v>20</v>
      </c>
      <c r="E32" s="44">
        <v>0</v>
      </c>
      <c r="F32" s="44">
        <f t="shared" si="0"/>
        <v>0</v>
      </c>
    </row>
    <row r="33" spans="1:6" ht="30" x14ac:dyDescent="0.25">
      <c r="A33" s="12" t="s">
        <v>146</v>
      </c>
      <c r="B33" s="23" t="s">
        <v>255</v>
      </c>
      <c r="C33" s="24" t="s">
        <v>5</v>
      </c>
      <c r="D33" s="25">
        <v>2</v>
      </c>
      <c r="E33" s="44">
        <v>0</v>
      </c>
      <c r="F33" s="44">
        <f t="shared" si="0"/>
        <v>0</v>
      </c>
    </row>
    <row r="34" spans="1:6" ht="30" x14ac:dyDescent="0.25">
      <c r="A34" s="12" t="s">
        <v>147</v>
      </c>
      <c r="B34" s="23" t="s">
        <v>256</v>
      </c>
      <c r="C34" s="24" t="s">
        <v>5</v>
      </c>
      <c r="D34" s="25">
        <v>1</v>
      </c>
      <c r="E34" s="44">
        <v>0</v>
      </c>
      <c r="F34" s="44">
        <f t="shared" si="0"/>
        <v>0</v>
      </c>
    </row>
    <row r="35" spans="1:6" x14ac:dyDescent="0.25">
      <c r="A35" s="12" t="s">
        <v>148</v>
      </c>
      <c r="B35" s="23" t="s">
        <v>253</v>
      </c>
      <c r="C35" s="24" t="s">
        <v>5</v>
      </c>
      <c r="D35" s="25">
        <v>1</v>
      </c>
      <c r="E35" s="44">
        <v>0</v>
      </c>
      <c r="F35" s="44">
        <f t="shared" si="0"/>
        <v>0</v>
      </c>
    </row>
    <row r="36" spans="1:6" ht="45" x14ac:dyDescent="0.25">
      <c r="A36" s="12" t="s">
        <v>149</v>
      </c>
      <c r="B36" s="28" t="s">
        <v>73</v>
      </c>
      <c r="C36" s="24" t="s">
        <v>5</v>
      </c>
      <c r="D36" s="25">
        <v>1</v>
      </c>
      <c r="E36" s="44">
        <v>0</v>
      </c>
      <c r="F36" s="44">
        <f t="shared" si="0"/>
        <v>0</v>
      </c>
    </row>
    <row r="37" spans="1:6" x14ac:dyDescent="0.25">
      <c r="E37" s="45" t="s">
        <v>281</v>
      </c>
      <c r="F37" s="46">
        <f>SUM(F3:F36)</f>
        <v>0</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Vrbanski plato</vt:lpstr>
      <vt:lpstr>Vodarna</vt:lpstr>
      <vt:lpstr>Čistilna naprava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Lavrič</dc:creator>
  <cp:lastModifiedBy>Boštjan Viher | JHMB</cp:lastModifiedBy>
  <dcterms:created xsi:type="dcterms:W3CDTF">2026-06-12T10:10:04Z</dcterms:created>
  <dcterms:modified xsi:type="dcterms:W3CDTF">2026-07-23T08:45:09Z</dcterms:modified>
</cp:coreProperties>
</file>